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40" yWindow="105" windowWidth="14805" windowHeight="8010" tabRatio="797"/>
  </bookViews>
  <sheets>
    <sheet name="МРСК" sheetId="32" r:id="rId1"/>
    <sheet name="АЭ" sheetId="1" r:id="rId2"/>
    <sheet name="БЭ" sheetId="24" r:id="rId3"/>
    <sheet name="ГАЭС" sheetId="25" r:id="rId4"/>
    <sheet name="КЭ" sheetId="26" r:id="rId5"/>
    <sheet name="КуЭ" sheetId="27" r:id="rId6"/>
    <sheet name="ОЭ" sheetId="28" r:id="rId7"/>
    <sheet name="ХЭ" sheetId="29" r:id="rId8"/>
    <sheet name="ЧЭ" sheetId="30" r:id="rId9"/>
    <sheet name="АУ" sheetId="34" r:id="rId10"/>
  </sheets>
  <definedNames>
    <definedName name="_xlnm.Print_Area" localSheetId="9">АУ!$A$1:$I$465</definedName>
    <definedName name="_xlnm.Print_Area" localSheetId="1">АЭ!$A$1:$I$465</definedName>
    <definedName name="_xlnm.Print_Area" localSheetId="2">БЭ!$A$1:$H$465</definedName>
    <definedName name="_xlnm.Print_Area" localSheetId="3">ГАЭС!$A$1:$H$465</definedName>
    <definedName name="_xlnm.Print_Area" localSheetId="5">КуЭ!$A$1:$H$465</definedName>
    <definedName name="_xlnm.Print_Area" localSheetId="4">КЭ!$A$1:$H$465</definedName>
    <definedName name="_xlnm.Print_Area" localSheetId="0">МРСК!$A$1:$I$465</definedName>
    <definedName name="_xlnm.Print_Area" localSheetId="6">ОЭ!$A$1:$H$465</definedName>
    <definedName name="_xlnm.Print_Area" localSheetId="7">ХЭ!$A$1:$H$465</definedName>
    <definedName name="_xlnm.Print_Area" localSheetId="8">ЧЭ!$A$1:$H$465</definedName>
  </definedNames>
  <calcPr calcId="152511"/>
</workbook>
</file>

<file path=xl/calcChain.xml><?xml version="1.0" encoding="utf-8"?>
<calcChain xmlns="http://schemas.openxmlformats.org/spreadsheetml/2006/main">
  <c r="E452" i="32" l="1"/>
  <c r="E451" i="32"/>
  <c r="E450" i="32"/>
  <c r="E449" i="32"/>
  <c r="E448" i="32"/>
  <c r="E389" i="26"/>
  <c r="G349" i="32" l="1"/>
  <c r="G357" i="32"/>
  <c r="G365" i="32"/>
  <c r="G345" i="32"/>
  <c r="G183" i="32"/>
  <c r="G199" i="32"/>
  <c r="G204" i="32"/>
  <c r="G215" i="32"/>
  <c r="G247" i="32"/>
  <c r="G252" i="32"/>
  <c r="G263" i="32"/>
  <c r="G268" i="32"/>
  <c r="G279" i="32"/>
  <c r="G284" i="32"/>
  <c r="G300" i="32"/>
  <c r="G311" i="32"/>
  <c r="G33" i="32"/>
  <c r="G41" i="32"/>
  <c r="G49" i="32"/>
  <c r="G57" i="32"/>
  <c r="G65" i="32"/>
  <c r="G73" i="32"/>
  <c r="G89" i="32"/>
  <c r="G105" i="32"/>
  <c r="G107" i="32"/>
  <c r="G111" i="32"/>
  <c r="G117" i="32"/>
  <c r="G120" i="32"/>
  <c r="G121" i="32"/>
  <c r="G125" i="32"/>
  <c r="G129" i="32"/>
  <c r="G133" i="32"/>
  <c r="G136" i="32"/>
  <c r="G141" i="32"/>
  <c r="G144" i="32"/>
  <c r="G145" i="32"/>
  <c r="G149" i="32"/>
  <c r="G157" i="32"/>
  <c r="G160" i="32"/>
  <c r="G161" i="32"/>
  <c r="G168" i="32"/>
  <c r="G169" i="32"/>
  <c r="F449" i="32"/>
  <c r="G449" i="32" s="1"/>
  <c r="F450" i="32"/>
  <c r="F451" i="32"/>
  <c r="G451" i="32" s="1"/>
  <c r="F452" i="32"/>
  <c r="F454" i="32"/>
  <c r="F455" i="32"/>
  <c r="F456" i="32"/>
  <c r="F345" i="32"/>
  <c r="F347" i="32"/>
  <c r="G347" i="32" s="1"/>
  <c r="F349" i="32"/>
  <c r="F350" i="32"/>
  <c r="G350" i="32" s="1"/>
  <c r="F352" i="32"/>
  <c r="F354" i="32"/>
  <c r="G354" i="32" s="1"/>
  <c r="F356" i="32"/>
  <c r="G356" i="32" s="1"/>
  <c r="F357" i="32"/>
  <c r="F358" i="32"/>
  <c r="G358" i="32" s="1"/>
  <c r="F359" i="32"/>
  <c r="G359" i="32" s="1"/>
  <c r="F360" i="32"/>
  <c r="G360" i="32" s="1"/>
  <c r="F361" i="32"/>
  <c r="G361" i="32" s="1"/>
  <c r="F362" i="32"/>
  <c r="G362" i="32" s="1"/>
  <c r="F363" i="32"/>
  <c r="G363" i="32" s="1"/>
  <c r="F364" i="32"/>
  <c r="G364" i="32" s="1"/>
  <c r="F365" i="32"/>
  <c r="F366" i="32"/>
  <c r="G366" i="32" s="1"/>
  <c r="F367" i="32"/>
  <c r="G367" i="32" s="1"/>
  <c r="F368" i="32"/>
  <c r="G368" i="32" s="1"/>
  <c r="F369" i="32"/>
  <c r="G369" i="32" s="1"/>
  <c r="F370" i="32"/>
  <c r="G370" i="32" s="1"/>
  <c r="F371" i="32"/>
  <c r="G371" i="32" s="1"/>
  <c r="F372" i="32"/>
  <c r="G372" i="32" s="1"/>
  <c r="F173" i="32"/>
  <c r="G173" i="32" s="1"/>
  <c r="F174" i="32"/>
  <c r="G174" i="32" s="1"/>
  <c r="F175" i="32"/>
  <c r="G175" i="32" s="1"/>
  <c r="F176" i="32"/>
  <c r="G176" i="32" s="1"/>
  <c r="F177" i="32"/>
  <c r="G177" i="32" s="1"/>
  <c r="F178" i="32"/>
  <c r="G178" i="32" s="1"/>
  <c r="F179" i="32"/>
  <c r="G179" i="32" s="1"/>
  <c r="F180" i="32"/>
  <c r="G180" i="32" s="1"/>
  <c r="F181" i="32"/>
  <c r="F182" i="32"/>
  <c r="G182" i="32" s="1"/>
  <c r="F183" i="32"/>
  <c r="F184" i="32"/>
  <c r="G184" i="32" s="1"/>
  <c r="F185" i="32"/>
  <c r="G185" i="32" s="1"/>
  <c r="F186" i="32"/>
  <c r="F187" i="32"/>
  <c r="F188" i="32"/>
  <c r="F189" i="32"/>
  <c r="G189" i="32" s="1"/>
  <c r="F190" i="32"/>
  <c r="G190" i="32" s="1"/>
  <c r="F191" i="32"/>
  <c r="F192" i="32"/>
  <c r="G192" i="32" s="1"/>
  <c r="F193" i="32"/>
  <c r="F194" i="32"/>
  <c r="G194" i="32" s="1"/>
  <c r="F195" i="32"/>
  <c r="G195" i="32" s="1"/>
  <c r="F196" i="32"/>
  <c r="G196" i="32" s="1"/>
  <c r="F197" i="32"/>
  <c r="G197" i="32" s="1"/>
  <c r="F198" i="32"/>
  <c r="F199" i="32"/>
  <c r="F200" i="32"/>
  <c r="G200" i="32" s="1"/>
  <c r="F201" i="32"/>
  <c r="G201" i="32" s="1"/>
  <c r="F202" i="32"/>
  <c r="G202" i="32" s="1"/>
  <c r="F203" i="32"/>
  <c r="G203" i="32" s="1"/>
  <c r="F204" i="32"/>
  <c r="F205" i="32"/>
  <c r="G205" i="32" s="1"/>
  <c r="F206" i="32"/>
  <c r="G206" i="32" s="1"/>
  <c r="F207" i="32"/>
  <c r="G207" i="32" s="1"/>
  <c r="F208" i="32"/>
  <c r="F209" i="32"/>
  <c r="F210" i="32"/>
  <c r="F211" i="32"/>
  <c r="F212" i="32"/>
  <c r="F213" i="32"/>
  <c r="F214" i="32"/>
  <c r="F215" i="32"/>
  <c r="F216" i="32"/>
  <c r="F217" i="32"/>
  <c r="F218" i="32"/>
  <c r="F219" i="32"/>
  <c r="F220" i="32"/>
  <c r="F221" i="32"/>
  <c r="F222" i="32"/>
  <c r="F223" i="32"/>
  <c r="F224" i="32"/>
  <c r="G224" i="32" s="1"/>
  <c r="F225" i="32"/>
  <c r="F226" i="32"/>
  <c r="G226" i="32" s="1"/>
  <c r="F227" i="32"/>
  <c r="G227" i="32" s="1"/>
  <c r="F228" i="32"/>
  <c r="F229" i="32"/>
  <c r="G229" i="32" s="1"/>
  <c r="F230" i="32"/>
  <c r="F231" i="32"/>
  <c r="F232" i="32"/>
  <c r="G232" i="32" s="1"/>
  <c r="F233" i="32"/>
  <c r="F234" i="32"/>
  <c r="F235" i="32"/>
  <c r="F236" i="32"/>
  <c r="F237" i="32"/>
  <c r="F238" i="32"/>
  <c r="F239" i="32"/>
  <c r="F240" i="32"/>
  <c r="G240" i="32" s="1"/>
  <c r="F241" i="32"/>
  <c r="G241" i="32" s="1"/>
  <c r="F242" i="32"/>
  <c r="F243" i="32"/>
  <c r="F244" i="32"/>
  <c r="G244" i="32" s="1"/>
  <c r="F245" i="32"/>
  <c r="F246" i="32"/>
  <c r="F247" i="32"/>
  <c r="F248" i="32"/>
  <c r="G248" i="32" s="1"/>
  <c r="F249" i="32"/>
  <c r="F250" i="32"/>
  <c r="F251" i="32"/>
  <c r="G251" i="32" s="1"/>
  <c r="F252" i="32"/>
  <c r="F253" i="32"/>
  <c r="F254" i="32"/>
  <c r="F255" i="32"/>
  <c r="G255" i="32" s="1"/>
  <c r="F256" i="32"/>
  <c r="G256" i="32" s="1"/>
  <c r="F257" i="32"/>
  <c r="G257" i="32" s="1"/>
  <c r="F258" i="32"/>
  <c r="F259" i="32"/>
  <c r="G259" i="32" s="1"/>
  <c r="F260" i="32"/>
  <c r="G260" i="32" s="1"/>
  <c r="F261" i="32"/>
  <c r="G261" i="32" s="1"/>
  <c r="F262" i="32"/>
  <c r="G262" i="32" s="1"/>
  <c r="F263" i="32"/>
  <c r="F264" i="32"/>
  <c r="G264" i="32" s="1"/>
  <c r="F265" i="32"/>
  <c r="G265" i="32" s="1"/>
  <c r="F266" i="32"/>
  <c r="G266" i="32" s="1"/>
  <c r="F267" i="32"/>
  <c r="G267" i="32" s="1"/>
  <c r="F268" i="32"/>
  <c r="F269" i="32"/>
  <c r="G269" i="32" s="1"/>
  <c r="F270" i="32"/>
  <c r="G270" i="32" s="1"/>
  <c r="F271" i="32"/>
  <c r="G271" i="32" s="1"/>
  <c r="F272" i="32"/>
  <c r="F273" i="32"/>
  <c r="F274" i="32"/>
  <c r="G274" i="32" s="1"/>
  <c r="F275" i="32"/>
  <c r="F276" i="32"/>
  <c r="F277" i="32"/>
  <c r="F278" i="32"/>
  <c r="G278" i="32" s="1"/>
  <c r="F279" i="32"/>
  <c r="F280" i="32"/>
  <c r="G280" i="32" s="1"/>
  <c r="F281" i="32"/>
  <c r="G281" i="32" s="1"/>
  <c r="F282" i="32"/>
  <c r="G282" i="32" s="1"/>
  <c r="F283" i="32"/>
  <c r="G283" i="32" s="1"/>
  <c r="F284" i="32"/>
  <c r="F285" i="32"/>
  <c r="G285" i="32" s="1"/>
  <c r="F286" i="32"/>
  <c r="G286" i="32" s="1"/>
  <c r="F287" i="32"/>
  <c r="G287" i="32" s="1"/>
  <c r="F288" i="32"/>
  <c r="G288" i="32" s="1"/>
  <c r="F289" i="32"/>
  <c r="F290" i="32"/>
  <c r="F291" i="32"/>
  <c r="G291" i="32" s="1"/>
  <c r="F292" i="32"/>
  <c r="G292" i="32" s="1"/>
  <c r="F293" i="32"/>
  <c r="F294" i="32"/>
  <c r="F295" i="32"/>
  <c r="F296" i="32"/>
  <c r="G296" i="32" s="1"/>
  <c r="F297" i="32"/>
  <c r="F298" i="32"/>
  <c r="G298" i="32" s="1"/>
  <c r="F299" i="32"/>
  <c r="F300" i="32"/>
  <c r="F301" i="32"/>
  <c r="F302" i="32"/>
  <c r="G302" i="32" s="1"/>
  <c r="F303" i="32"/>
  <c r="F304" i="32"/>
  <c r="G304" i="32" s="1"/>
  <c r="F305" i="32"/>
  <c r="F306" i="32"/>
  <c r="G306" i="32" s="1"/>
  <c r="F307" i="32"/>
  <c r="G307" i="32" s="1"/>
  <c r="F308" i="32"/>
  <c r="G308" i="32" s="1"/>
  <c r="F309" i="32"/>
  <c r="G309" i="32" s="1"/>
  <c r="F311" i="32"/>
  <c r="F312" i="32"/>
  <c r="G312" i="32" s="1"/>
  <c r="F313" i="32"/>
  <c r="G313" i="32" s="1"/>
  <c r="F314" i="32"/>
  <c r="G314" i="32" s="1"/>
  <c r="F315" i="32"/>
  <c r="G315" i="32" s="1"/>
  <c r="F172" i="32"/>
  <c r="G172" i="32" s="1"/>
  <c r="F29" i="32"/>
  <c r="G29" i="32" s="1"/>
  <c r="F30" i="32"/>
  <c r="G30" i="32" s="1"/>
  <c r="F31" i="32"/>
  <c r="G31" i="32" s="1"/>
  <c r="F32" i="32"/>
  <c r="G32" i="32" s="1"/>
  <c r="F33" i="32"/>
  <c r="F34" i="32"/>
  <c r="G34" i="32" s="1"/>
  <c r="F35" i="32"/>
  <c r="G35" i="32" s="1"/>
  <c r="F36" i="32"/>
  <c r="G36" i="32" s="1"/>
  <c r="F37" i="32"/>
  <c r="F38" i="32"/>
  <c r="G38" i="32" s="1"/>
  <c r="F39" i="32"/>
  <c r="G39" i="32" s="1"/>
  <c r="F40" i="32"/>
  <c r="G40" i="32" s="1"/>
  <c r="F41" i="32"/>
  <c r="F42" i="32"/>
  <c r="G42" i="32" s="1"/>
  <c r="F43" i="32"/>
  <c r="G43" i="32" s="1"/>
  <c r="F44" i="32"/>
  <c r="G44" i="32" s="1"/>
  <c r="F45" i="32"/>
  <c r="G45" i="32" s="1"/>
  <c r="F46" i="32"/>
  <c r="G46" i="32" s="1"/>
  <c r="F47" i="32"/>
  <c r="G47" i="32" s="1"/>
  <c r="F48" i="32"/>
  <c r="G48" i="32" s="1"/>
  <c r="F49" i="32"/>
  <c r="F50" i="32"/>
  <c r="G50" i="32" s="1"/>
  <c r="F51" i="32"/>
  <c r="G51" i="32" s="1"/>
  <c r="F52" i="32"/>
  <c r="F53" i="32"/>
  <c r="G53" i="32" s="1"/>
  <c r="F54" i="32"/>
  <c r="G54" i="32" s="1"/>
  <c r="F55" i="32"/>
  <c r="G55" i="32" s="1"/>
  <c r="F56" i="32"/>
  <c r="G56" i="32" s="1"/>
  <c r="F57" i="32"/>
  <c r="F58" i="32"/>
  <c r="G58" i="32" s="1"/>
  <c r="F59" i="32"/>
  <c r="G59" i="32" s="1"/>
  <c r="F60" i="32"/>
  <c r="G60" i="32" s="1"/>
  <c r="F61" i="32"/>
  <c r="G61" i="32" s="1"/>
  <c r="F62" i="32"/>
  <c r="G62" i="32" s="1"/>
  <c r="F63" i="32"/>
  <c r="F64" i="32"/>
  <c r="F65" i="32"/>
  <c r="F66" i="32"/>
  <c r="G66" i="32" s="1"/>
  <c r="F67" i="32"/>
  <c r="G67" i="32" s="1"/>
  <c r="F68" i="32"/>
  <c r="G68" i="32" s="1"/>
  <c r="F69" i="32"/>
  <c r="G69" i="32" s="1"/>
  <c r="F70" i="32"/>
  <c r="F71" i="32"/>
  <c r="F72" i="32"/>
  <c r="G72" i="32" s="1"/>
  <c r="F73" i="32"/>
  <c r="F74" i="32"/>
  <c r="G74" i="32" s="1"/>
  <c r="F75" i="32"/>
  <c r="G75" i="32" s="1"/>
  <c r="F76" i="32"/>
  <c r="G76" i="32" s="1"/>
  <c r="F77" i="32"/>
  <c r="G77" i="32" s="1"/>
  <c r="F79" i="32"/>
  <c r="G79" i="32" s="1"/>
  <c r="F80" i="32"/>
  <c r="G80" i="32" s="1"/>
  <c r="F83" i="32"/>
  <c r="G83" i="32" s="1"/>
  <c r="F84" i="32"/>
  <c r="F85" i="32"/>
  <c r="G85" i="32" s="1"/>
  <c r="F87" i="32"/>
  <c r="G87" i="32" s="1"/>
  <c r="F88" i="32"/>
  <c r="G88" i="32" s="1"/>
  <c r="F89" i="32"/>
  <c r="F90" i="32"/>
  <c r="G90" i="32" s="1"/>
  <c r="F91" i="32"/>
  <c r="G91" i="32" s="1"/>
  <c r="F93" i="32"/>
  <c r="G93" i="32" s="1"/>
  <c r="F96" i="32"/>
  <c r="G96" i="32" s="1"/>
  <c r="F97" i="32"/>
  <c r="G97" i="32" s="1"/>
  <c r="F98" i="32"/>
  <c r="G98" i="32" s="1"/>
  <c r="F99" i="32"/>
  <c r="G99" i="32" s="1"/>
  <c r="F102" i="32"/>
  <c r="G102" i="32" s="1"/>
  <c r="F103" i="32"/>
  <c r="F104" i="32"/>
  <c r="G104" i="32" s="1"/>
  <c r="F105" i="32"/>
  <c r="F106" i="32"/>
  <c r="G106" i="32" s="1"/>
  <c r="F107" i="32"/>
  <c r="F108" i="32"/>
  <c r="G108" i="32" s="1"/>
  <c r="F109" i="32"/>
  <c r="G109" i="32" s="1"/>
  <c r="F110" i="32"/>
  <c r="G110" i="32" s="1"/>
  <c r="F111" i="32"/>
  <c r="F112" i="32"/>
  <c r="G112" i="32" s="1"/>
  <c r="F113" i="32"/>
  <c r="G113" i="32" s="1"/>
  <c r="F115" i="32"/>
  <c r="G115" i="32" s="1"/>
  <c r="F116" i="32"/>
  <c r="G116" i="32" s="1"/>
  <c r="F117" i="32"/>
  <c r="F118" i="32"/>
  <c r="G118" i="32" s="1"/>
  <c r="F119" i="32"/>
  <c r="G119" i="32" s="1"/>
  <c r="F120" i="32"/>
  <c r="F121" i="32"/>
  <c r="F122" i="32"/>
  <c r="G122" i="32" s="1"/>
  <c r="F123" i="32"/>
  <c r="F124" i="32"/>
  <c r="G124" i="32" s="1"/>
  <c r="F125" i="32"/>
  <c r="F126" i="32"/>
  <c r="G126" i="32" s="1"/>
  <c r="F127" i="32"/>
  <c r="G127" i="32" s="1"/>
  <c r="F129" i="32"/>
  <c r="F130" i="32"/>
  <c r="G130" i="32" s="1"/>
  <c r="F131" i="32"/>
  <c r="G131" i="32" s="1"/>
  <c r="F132" i="32"/>
  <c r="G132" i="32" s="1"/>
  <c r="F133" i="32"/>
  <c r="F134" i="32"/>
  <c r="G134" i="32" s="1"/>
  <c r="F135" i="32"/>
  <c r="G135" i="32" s="1"/>
  <c r="F136" i="32"/>
  <c r="F137" i="32"/>
  <c r="F138" i="32"/>
  <c r="F139" i="32"/>
  <c r="G139" i="32" s="1"/>
  <c r="F140" i="32"/>
  <c r="G140" i="32" s="1"/>
  <c r="F141" i="32"/>
  <c r="F142" i="32"/>
  <c r="G142" i="32" s="1"/>
  <c r="F143" i="32"/>
  <c r="G143" i="32" s="1"/>
  <c r="F144" i="32"/>
  <c r="F145" i="32"/>
  <c r="F146" i="32"/>
  <c r="G146" i="32" s="1"/>
  <c r="F147" i="32"/>
  <c r="G147" i="32" s="1"/>
  <c r="F148" i="32"/>
  <c r="G148" i="32" s="1"/>
  <c r="F149" i="32"/>
  <c r="F151" i="32"/>
  <c r="G151" i="32" s="1"/>
  <c r="F154" i="32"/>
  <c r="G154" i="32" s="1"/>
  <c r="F155" i="32"/>
  <c r="G155" i="32" s="1"/>
  <c r="F156" i="32"/>
  <c r="G156" i="32" s="1"/>
  <c r="F157" i="32"/>
  <c r="F159" i="32"/>
  <c r="G159" i="32" s="1"/>
  <c r="F160" i="32"/>
  <c r="F161" i="32"/>
  <c r="F162" i="32"/>
  <c r="G162" i="32" s="1"/>
  <c r="F163" i="32"/>
  <c r="G163" i="32" s="1"/>
  <c r="F166" i="32"/>
  <c r="G166" i="32" s="1"/>
  <c r="F167" i="32"/>
  <c r="G167" i="32" s="1"/>
  <c r="F168" i="32"/>
  <c r="F169" i="32"/>
  <c r="G28" i="32"/>
  <c r="F28" i="32"/>
  <c r="G379" i="34"/>
  <c r="G404" i="34"/>
  <c r="G405" i="34"/>
  <c r="G406" i="34"/>
  <c r="G407" i="34"/>
  <c r="G408" i="34"/>
  <c r="G409" i="34"/>
  <c r="G410" i="34"/>
  <c r="G411" i="34"/>
  <c r="G412" i="34"/>
  <c r="G428" i="34"/>
  <c r="G429" i="34"/>
  <c r="G430" i="34"/>
  <c r="G431" i="34"/>
  <c r="G432" i="34"/>
  <c r="G449" i="34"/>
  <c r="G451" i="34"/>
  <c r="G453" i="34"/>
  <c r="G454" i="34"/>
  <c r="G456" i="34"/>
  <c r="G378" i="34"/>
  <c r="G345" i="34"/>
  <c r="G346" i="34"/>
  <c r="G348" i="34"/>
  <c r="G349" i="34"/>
  <c r="G350" i="34"/>
  <c r="G351" i="34"/>
  <c r="G353" i="34"/>
  <c r="G354" i="34"/>
  <c r="G355" i="34"/>
  <c r="G356" i="34"/>
  <c r="G357" i="34"/>
  <c r="G358" i="34"/>
  <c r="G359" i="34"/>
  <c r="G360" i="34"/>
  <c r="G361" i="34"/>
  <c r="G362" i="34"/>
  <c r="G363" i="34"/>
  <c r="G364" i="34"/>
  <c r="G365" i="34"/>
  <c r="G366" i="34"/>
  <c r="G367" i="34"/>
  <c r="G368" i="34"/>
  <c r="G369" i="34"/>
  <c r="G370" i="34"/>
  <c r="G371" i="34"/>
  <c r="G372" i="34"/>
  <c r="G173" i="34"/>
  <c r="G174" i="34"/>
  <c r="G175" i="34"/>
  <c r="G176" i="34"/>
  <c r="G177" i="34"/>
  <c r="G178" i="34"/>
  <c r="G179" i="34"/>
  <c r="G180" i="34"/>
  <c r="G182" i="34"/>
  <c r="G183" i="34"/>
  <c r="G184" i="34"/>
  <c r="G185" i="34"/>
  <c r="G189" i="34"/>
  <c r="G190" i="34"/>
  <c r="G192" i="34"/>
  <c r="G194" i="34"/>
  <c r="G195" i="34"/>
  <c r="G196" i="34"/>
  <c r="G197" i="34"/>
  <c r="G199" i="34"/>
  <c r="G200" i="34"/>
  <c r="G201" i="34"/>
  <c r="G202" i="34"/>
  <c r="G203" i="34"/>
  <c r="G204" i="34"/>
  <c r="G205" i="34"/>
  <c r="G206" i="34"/>
  <c r="G207" i="34"/>
  <c r="G215" i="34"/>
  <c r="G224" i="34"/>
  <c r="G226" i="34"/>
  <c r="G227" i="34"/>
  <c r="G229" i="34"/>
  <c r="G230" i="34"/>
  <c r="G232" i="34"/>
  <c r="G240" i="34"/>
  <c r="G241" i="34"/>
  <c r="G244" i="34"/>
  <c r="G247" i="34"/>
  <c r="G248" i="34"/>
  <c r="G251" i="34"/>
  <c r="G252" i="34"/>
  <c r="G255" i="34"/>
  <c r="G256" i="34"/>
  <c r="G257" i="34"/>
  <c r="G259" i="34"/>
  <c r="G260" i="34"/>
  <c r="G261" i="34"/>
  <c r="G262" i="34"/>
  <c r="G263" i="34"/>
  <c r="G264" i="34"/>
  <c r="G265" i="34"/>
  <c r="G266" i="34"/>
  <c r="G267" i="34"/>
  <c r="G268" i="34"/>
  <c r="G269" i="34"/>
  <c r="G270" i="34"/>
  <c r="G271" i="34"/>
  <c r="G274" i="34"/>
  <c r="G278" i="34"/>
  <c r="G279" i="34"/>
  <c r="G280" i="34"/>
  <c r="G281" i="34"/>
  <c r="G282" i="34"/>
  <c r="G283" i="34"/>
  <c r="G284" i="34"/>
  <c r="G285" i="34"/>
  <c r="G286" i="34"/>
  <c r="G287" i="34"/>
  <c r="G288" i="34"/>
  <c r="G291" i="34"/>
  <c r="G292" i="34"/>
  <c r="G296" i="34"/>
  <c r="G298" i="34"/>
  <c r="G300" i="34"/>
  <c r="G302" i="34"/>
  <c r="G304" i="34"/>
  <c r="G306" i="34"/>
  <c r="G307" i="34"/>
  <c r="G308" i="34"/>
  <c r="G309" i="34"/>
  <c r="G310" i="34"/>
  <c r="G311" i="34"/>
  <c r="G312" i="34"/>
  <c r="G313" i="34"/>
  <c r="G314" i="34"/>
  <c r="G315" i="34"/>
  <c r="G316" i="34"/>
  <c r="G317" i="34"/>
  <c r="G172" i="34"/>
  <c r="G29" i="34"/>
  <c r="G30" i="34"/>
  <c r="G31" i="34"/>
  <c r="G32" i="34"/>
  <c r="G33" i="34"/>
  <c r="G34" i="34"/>
  <c r="G35" i="34"/>
  <c r="G36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3" i="34"/>
  <c r="G54" i="34"/>
  <c r="G55" i="34"/>
  <c r="G56" i="34"/>
  <c r="G57" i="34"/>
  <c r="G58" i="34"/>
  <c r="G59" i="34"/>
  <c r="G60" i="34"/>
  <c r="G61" i="34"/>
  <c r="G62" i="34"/>
  <c r="G65" i="34"/>
  <c r="G66" i="34"/>
  <c r="G67" i="34"/>
  <c r="G68" i="34"/>
  <c r="G69" i="34"/>
  <c r="G72" i="34"/>
  <c r="G73" i="34"/>
  <c r="G74" i="34"/>
  <c r="G75" i="34"/>
  <c r="G76" i="34"/>
  <c r="G77" i="34"/>
  <c r="G78" i="34"/>
  <c r="G79" i="34"/>
  <c r="G80" i="34"/>
  <c r="G81" i="34"/>
  <c r="G83" i="34"/>
  <c r="G85" i="34"/>
  <c r="G86" i="34"/>
  <c r="G87" i="34"/>
  <c r="G88" i="34"/>
  <c r="G89" i="34"/>
  <c r="G90" i="34"/>
  <c r="G91" i="34"/>
  <c r="G92" i="34"/>
  <c r="G93" i="34"/>
  <c r="G94" i="34"/>
  <c r="G96" i="34"/>
  <c r="G97" i="34"/>
  <c r="G98" i="34"/>
  <c r="G99" i="34"/>
  <c r="G100" i="34"/>
  <c r="G101" i="34"/>
  <c r="G102" i="34"/>
  <c r="G105" i="34"/>
  <c r="G106" i="34"/>
  <c r="G107" i="34"/>
  <c r="G108" i="34"/>
  <c r="G109" i="34"/>
  <c r="G110" i="34"/>
  <c r="G113" i="34"/>
  <c r="G114" i="34"/>
  <c r="G115" i="34"/>
  <c r="G116" i="34"/>
  <c r="G117" i="34"/>
  <c r="G118" i="34"/>
  <c r="G119" i="34"/>
  <c r="G120" i="34"/>
  <c r="G121" i="34"/>
  <c r="G122" i="34"/>
  <c r="G124" i="34"/>
  <c r="G125" i="34"/>
  <c r="G126" i="34"/>
  <c r="G127" i="34"/>
  <c r="G128" i="34"/>
  <c r="G129" i="34"/>
  <c r="G130" i="34"/>
  <c r="G131" i="34"/>
  <c r="G132" i="34"/>
  <c r="G133" i="34"/>
  <c r="G134" i="34"/>
  <c r="G135" i="34"/>
  <c r="G136" i="34"/>
  <c r="G139" i="34"/>
  <c r="G140" i="34"/>
  <c r="G141" i="34"/>
  <c r="G142" i="34"/>
  <c r="G143" i="34"/>
  <c r="G144" i="34"/>
  <c r="G145" i="34"/>
  <c r="G146" i="34"/>
  <c r="G147" i="34"/>
  <c r="G148" i="34"/>
  <c r="G149" i="34"/>
  <c r="G150" i="34"/>
  <c r="G151" i="34"/>
  <c r="G152" i="34"/>
  <c r="G154" i="34"/>
  <c r="G155" i="34"/>
  <c r="G156" i="34"/>
  <c r="G157" i="34"/>
  <c r="G158" i="34"/>
  <c r="G159" i="34"/>
  <c r="G163" i="34"/>
  <c r="G165" i="34"/>
  <c r="G166" i="34"/>
  <c r="G167" i="34"/>
  <c r="G168" i="34"/>
  <c r="G169" i="34"/>
  <c r="G170" i="34"/>
  <c r="F379" i="34"/>
  <c r="F380" i="34"/>
  <c r="F381" i="34"/>
  <c r="F382" i="34"/>
  <c r="F383" i="34"/>
  <c r="F384" i="34"/>
  <c r="F385" i="34"/>
  <c r="F386" i="34"/>
  <c r="F387" i="34"/>
  <c r="F388" i="34"/>
  <c r="F389" i="34"/>
  <c r="F390" i="34"/>
  <c r="F391" i="34"/>
  <c r="F392" i="34"/>
  <c r="F393" i="34"/>
  <c r="F394" i="34"/>
  <c r="F395" i="34"/>
  <c r="F396" i="34"/>
  <c r="F397" i="34"/>
  <c r="F398" i="34"/>
  <c r="F399" i="34"/>
  <c r="F400" i="34"/>
  <c r="F401" i="34"/>
  <c r="F402" i="34"/>
  <c r="F403" i="34"/>
  <c r="F404" i="34"/>
  <c r="F405" i="34"/>
  <c r="F406" i="34"/>
  <c r="F407" i="34"/>
  <c r="F408" i="34"/>
  <c r="F409" i="34"/>
  <c r="F410" i="34"/>
  <c r="F411" i="34"/>
  <c r="F412" i="34"/>
  <c r="F413" i="34"/>
  <c r="F414" i="34"/>
  <c r="F415" i="34"/>
  <c r="F416" i="34"/>
  <c r="F417" i="34"/>
  <c r="F418" i="34"/>
  <c r="F419" i="34"/>
  <c r="F420" i="34"/>
  <c r="F421" i="34"/>
  <c r="F422" i="34"/>
  <c r="F423" i="34"/>
  <c r="F424" i="34"/>
  <c r="F425" i="34"/>
  <c r="F426" i="34"/>
  <c r="F427" i="34"/>
  <c r="F428" i="34"/>
  <c r="F429" i="34"/>
  <c r="F430" i="34"/>
  <c r="F431" i="34"/>
  <c r="F432" i="34"/>
  <c r="F433" i="34"/>
  <c r="F434" i="34"/>
  <c r="F435" i="34"/>
  <c r="F436" i="34"/>
  <c r="F437" i="34"/>
  <c r="F438" i="34"/>
  <c r="F439" i="34"/>
  <c r="F440" i="34"/>
  <c r="F441" i="34"/>
  <c r="F442" i="34"/>
  <c r="F443" i="34"/>
  <c r="F444" i="34"/>
  <c r="F445" i="34"/>
  <c r="F446" i="34"/>
  <c r="F447" i="34"/>
  <c r="F449" i="34"/>
  <c r="F450" i="34"/>
  <c r="F451" i="34"/>
  <c r="F452" i="34"/>
  <c r="F453" i="34"/>
  <c r="F454" i="34"/>
  <c r="F455" i="34"/>
  <c r="F456" i="34"/>
  <c r="F378" i="34"/>
  <c r="F356" i="34"/>
  <c r="F357" i="34"/>
  <c r="F358" i="34"/>
  <c r="F359" i="34"/>
  <c r="F360" i="34"/>
  <c r="F361" i="34"/>
  <c r="F362" i="34"/>
  <c r="F363" i="34"/>
  <c r="F364" i="34"/>
  <c r="F365" i="34"/>
  <c r="F366" i="34"/>
  <c r="F367" i="34"/>
  <c r="F368" i="34"/>
  <c r="F369" i="34"/>
  <c r="F370" i="34"/>
  <c r="F371" i="34"/>
  <c r="F372" i="34"/>
  <c r="F345" i="34"/>
  <c r="F346" i="34"/>
  <c r="F347" i="34"/>
  <c r="F348" i="34"/>
  <c r="F349" i="34"/>
  <c r="F350" i="34"/>
  <c r="F351" i="34"/>
  <c r="F352" i="34"/>
  <c r="F353" i="34"/>
  <c r="F354" i="34"/>
  <c r="F355" i="34"/>
  <c r="F173" i="34"/>
  <c r="F174" i="34"/>
  <c r="F175" i="34"/>
  <c r="F176" i="34"/>
  <c r="F177" i="34"/>
  <c r="F178" i="34"/>
  <c r="F179" i="34"/>
  <c r="F180" i="34"/>
  <c r="F181" i="34"/>
  <c r="F182" i="34"/>
  <c r="F183" i="34"/>
  <c r="F184" i="34"/>
  <c r="F185" i="34"/>
  <c r="F186" i="34"/>
  <c r="F187" i="34"/>
  <c r="F188" i="34"/>
  <c r="F189" i="34"/>
  <c r="F190" i="34"/>
  <c r="F191" i="34"/>
  <c r="F192" i="34"/>
  <c r="F193" i="34"/>
  <c r="F194" i="34"/>
  <c r="F195" i="34"/>
  <c r="F196" i="34"/>
  <c r="F197" i="34"/>
  <c r="F198" i="34"/>
  <c r="F199" i="34"/>
  <c r="F200" i="34"/>
  <c r="F201" i="34"/>
  <c r="F202" i="34"/>
  <c r="F203" i="34"/>
  <c r="F204" i="34"/>
  <c r="F205" i="34"/>
  <c r="F206" i="34"/>
  <c r="F207" i="34"/>
  <c r="F208" i="34"/>
  <c r="F209" i="34"/>
  <c r="F210" i="34"/>
  <c r="F211" i="34"/>
  <c r="F212" i="34"/>
  <c r="F213" i="34"/>
  <c r="F214" i="34"/>
  <c r="F215" i="34"/>
  <c r="F216" i="34"/>
  <c r="F217" i="34"/>
  <c r="F218" i="34"/>
  <c r="F219" i="34"/>
  <c r="F220" i="34"/>
  <c r="F221" i="34"/>
  <c r="F222" i="34"/>
  <c r="F223" i="34"/>
  <c r="F224" i="34"/>
  <c r="F225" i="34"/>
  <c r="F226" i="34"/>
  <c r="F227" i="34"/>
  <c r="F228" i="34"/>
  <c r="F229" i="34"/>
  <c r="F230" i="34"/>
  <c r="F231" i="34"/>
  <c r="F232" i="34"/>
  <c r="F233" i="34"/>
  <c r="F234" i="34"/>
  <c r="F235" i="34"/>
  <c r="F236" i="34"/>
  <c r="F237" i="34"/>
  <c r="F238" i="34"/>
  <c r="F239" i="34"/>
  <c r="F240" i="34"/>
  <c r="F241" i="34"/>
  <c r="F242" i="34"/>
  <c r="F243" i="34"/>
  <c r="F244" i="34"/>
  <c r="F245" i="34"/>
  <c r="F246" i="34"/>
  <c r="F247" i="34"/>
  <c r="F248" i="34"/>
  <c r="F249" i="34"/>
  <c r="F250" i="34"/>
  <c r="F251" i="34"/>
  <c r="F252" i="34"/>
  <c r="F253" i="34"/>
  <c r="F254" i="34"/>
  <c r="F255" i="34"/>
  <c r="F256" i="34"/>
  <c r="F257" i="34"/>
  <c r="F259" i="34"/>
  <c r="F260" i="34"/>
  <c r="F261" i="34"/>
  <c r="F262" i="34"/>
  <c r="F263" i="34"/>
  <c r="F264" i="34"/>
  <c r="F265" i="34"/>
  <c r="F266" i="34"/>
  <c r="F267" i="34"/>
  <c r="F268" i="34"/>
  <c r="F269" i="34"/>
  <c r="F270" i="34"/>
  <c r="F271" i="34"/>
  <c r="F272" i="34"/>
  <c r="F273" i="34"/>
  <c r="F274" i="34"/>
  <c r="F275" i="34"/>
  <c r="F276" i="34"/>
  <c r="F277" i="34"/>
  <c r="F278" i="34"/>
  <c r="F279" i="34"/>
  <c r="F280" i="34"/>
  <c r="F281" i="34"/>
  <c r="F282" i="34"/>
  <c r="F283" i="34"/>
  <c r="F284" i="34"/>
  <c r="F285" i="34"/>
  <c r="F286" i="34"/>
  <c r="F287" i="34"/>
  <c r="F288" i="34"/>
  <c r="F289" i="34"/>
  <c r="F290" i="34"/>
  <c r="F291" i="34"/>
  <c r="F292" i="34"/>
  <c r="F293" i="34"/>
  <c r="F294" i="34"/>
  <c r="F295" i="34"/>
  <c r="F296" i="34"/>
  <c r="F297" i="34"/>
  <c r="F298" i="34"/>
  <c r="F299" i="34"/>
  <c r="F300" i="34"/>
  <c r="F301" i="34"/>
  <c r="F302" i="34"/>
  <c r="F303" i="34"/>
  <c r="F304" i="34"/>
  <c r="F305" i="34"/>
  <c r="F306" i="34"/>
  <c r="F307" i="34"/>
  <c r="F308" i="34"/>
  <c r="F309" i="34"/>
  <c r="F310" i="34"/>
  <c r="F311" i="34"/>
  <c r="F312" i="34"/>
  <c r="F313" i="34"/>
  <c r="F314" i="34"/>
  <c r="F315" i="34"/>
  <c r="F316" i="34"/>
  <c r="F317" i="34"/>
  <c r="F318" i="34"/>
  <c r="F172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F111" i="34"/>
  <c r="F112" i="34"/>
  <c r="F113" i="34"/>
  <c r="F114" i="34"/>
  <c r="F115" i="34"/>
  <c r="F116" i="34"/>
  <c r="F117" i="34"/>
  <c r="F118" i="34"/>
  <c r="F119" i="34"/>
  <c r="F120" i="34"/>
  <c r="F121" i="34"/>
  <c r="F122" i="34"/>
  <c r="F123" i="34"/>
  <c r="F124" i="34"/>
  <c r="F125" i="34"/>
  <c r="F126" i="34"/>
  <c r="F127" i="34"/>
  <c r="F128" i="34"/>
  <c r="F129" i="34"/>
  <c r="F130" i="34"/>
  <c r="F131" i="34"/>
  <c r="F132" i="34"/>
  <c r="F133" i="34"/>
  <c r="F134" i="34"/>
  <c r="F135" i="34"/>
  <c r="F136" i="34"/>
  <c r="F137" i="34"/>
  <c r="F138" i="34"/>
  <c r="F139" i="34"/>
  <c r="F140" i="34"/>
  <c r="F141" i="34"/>
  <c r="F142" i="34"/>
  <c r="F143" i="34"/>
  <c r="F144" i="34"/>
  <c r="F145" i="34"/>
  <c r="F146" i="34"/>
  <c r="F147" i="34"/>
  <c r="F148" i="34"/>
  <c r="F149" i="34"/>
  <c r="F150" i="34"/>
  <c r="F151" i="34"/>
  <c r="F152" i="34"/>
  <c r="F153" i="34"/>
  <c r="F154" i="34"/>
  <c r="F155" i="34"/>
  <c r="F156" i="34"/>
  <c r="F157" i="34"/>
  <c r="F158" i="34"/>
  <c r="F159" i="34"/>
  <c r="F160" i="34"/>
  <c r="F161" i="34"/>
  <c r="F162" i="34"/>
  <c r="F163" i="34"/>
  <c r="F165" i="34"/>
  <c r="F166" i="34"/>
  <c r="F167" i="34"/>
  <c r="F168" i="34"/>
  <c r="F169" i="34"/>
  <c r="F170" i="34"/>
  <c r="G28" i="34"/>
  <c r="F28" i="34"/>
  <c r="G383" i="30"/>
  <c r="G388" i="30"/>
  <c r="G396" i="30"/>
  <c r="G397" i="30"/>
  <c r="G399" i="30"/>
  <c r="G431" i="30"/>
  <c r="G350" i="30"/>
  <c r="G354" i="30"/>
  <c r="G359" i="30"/>
  <c r="G360" i="30"/>
  <c r="G363" i="30"/>
  <c r="G364" i="30"/>
  <c r="G371" i="30"/>
  <c r="G174" i="30"/>
  <c r="G175" i="30"/>
  <c r="G178" i="30"/>
  <c r="G179" i="30"/>
  <c r="G190" i="30"/>
  <c r="G194" i="30"/>
  <c r="G195" i="30"/>
  <c r="G202" i="30"/>
  <c r="G206" i="30"/>
  <c r="G207" i="30"/>
  <c r="G226" i="30"/>
  <c r="G227" i="30"/>
  <c r="G255" i="30"/>
  <c r="G259" i="30"/>
  <c r="G266" i="30"/>
  <c r="G270" i="30"/>
  <c r="G271" i="30"/>
  <c r="G274" i="30"/>
  <c r="G282" i="30"/>
  <c r="G286" i="30"/>
  <c r="G287" i="30"/>
  <c r="G291" i="30"/>
  <c r="G298" i="30"/>
  <c r="G302" i="30"/>
  <c r="G306" i="30"/>
  <c r="G307" i="30"/>
  <c r="G309" i="30"/>
  <c r="G311" i="30"/>
  <c r="G172" i="30"/>
  <c r="G34" i="30"/>
  <c r="G39" i="30"/>
  <c r="G51" i="30"/>
  <c r="G54" i="30"/>
  <c r="G62" i="30"/>
  <c r="G66" i="30"/>
  <c r="G67" i="30"/>
  <c r="G74" i="30"/>
  <c r="G79" i="30"/>
  <c r="G85" i="30"/>
  <c r="G89" i="30"/>
  <c r="G90" i="30"/>
  <c r="G106" i="30"/>
  <c r="G110" i="30"/>
  <c r="G115" i="30"/>
  <c r="G116" i="30"/>
  <c r="G119" i="30"/>
  <c r="G120" i="30"/>
  <c r="G124" i="30"/>
  <c r="G127" i="30"/>
  <c r="G132" i="30"/>
  <c r="G135" i="30"/>
  <c r="G136" i="30"/>
  <c r="G140" i="30"/>
  <c r="G143" i="30"/>
  <c r="G144" i="30"/>
  <c r="G148" i="30"/>
  <c r="G151" i="30"/>
  <c r="G155" i="30"/>
  <c r="G156" i="30"/>
  <c r="G159" i="30"/>
  <c r="G167" i="30"/>
  <c r="G168" i="30"/>
  <c r="G28" i="30"/>
  <c r="F382" i="30"/>
  <c r="G382" i="30" s="1"/>
  <c r="F383" i="30"/>
  <c r="F384" i="30"/>
  <c r="G384" i="30" s="1"/>
  <c r="F385" i="30"/>
  <c r="G385" i="30" s="1"/>
  <c r="F386" i="30"/>
  <c r="G386" i="30" s="1"/>
  <c r="F387" i="30"/>
  <c r="F388" i="30"/>
  <c r="F390" i="30"/>
  <c r="F391" i="30"/>
  <c r="F392" i="30"/>
  <c r="F393" i="30"/>
  <c r="F394" i="30"/>
  <c r="F395" i="30"/>
  <c r="G395" i="30" s="1"/>
  <c r="F396" i="30"/>
  <c r="F397" i="30"/>
  <c r="F398" i="30"/>
  <c r="G398" i="30" s="1"/>
  <c r="F399" i="30"/>
  <c r="F400" i="30"/>
  <c r="G400" i="30" s="1"/>
  <c r="F401" i="30"/>
  <c r="G401" i="30" s="1"/>
  <c r="F402" i="30"/>
  <c r="G402" i="30" s="1"/>
  <c r="F403" i="30"/>
  <c r="F406" i="30"/>
  <c r="G406" i="30" s="1"/>
  <c r="F407" i="30"/>
  <c r="G407" i="30" s="1"/>
  <c r="F408" i="30"/>
  <c r="G408" i="30" s="1"/>
  <c r="F409" i="30"/>
  <c r="G409" i="30" s="1"/>
  <c r="F410" i="30"/>
  <c r="G410" i="30" s="1"/>
  <c r="F411" i="30"/>
  <c r="G411" i="30" s="1"/>
  <c r="F412" i="30"/>
  <c r="G412" i="30" s="1"/>
  <c r="F413" i="30"/>
  <c r="F414" i="30"/>
  <c r="F415" i="30"/>
  <c r="F416" i="30"/>
  <c r="F417" i="30"/>
  <c r="F418" i="30"/>
  <c r="F420" i="30"/>
  <c r="F421" i="30"/>
  <c r="F422" i="30"/>
  <c r="F423" i="30"/>
  <c r="F424" i="30"/>
  <c r="F425" i="30"/>
  <c r="F426" i="30"/>
  <c r="F427" i="30"/>
  <c r="F428" i="30"/>
  <c r="G428" i="30" s="1"/>
  <c r="F429" i="30"/>
  <c r="G429" i="30" s="1"/>
  <c r="F430" i="30"/>
  <c r="G430" i="30" s="1"/>
  <c r="F431" i="30"/>
  <c r="F432" i="30"/>
  <c r="G432" i="30" s="1"/>
  <c r="F433" i="30"/>
  <c r="F434" i="30"/>
  <c r="F435" i="30"/>
  <c r="F438" i="30"/>
  <c r="F439" i="30"/>
  <c r="F440" i="30"/>
  <c r="F441" i="30"/>
  <c r="F442" i="30"/>
  <c r="F443" i="30"/>
  <c r="F444" i="30"/>
  <c r="F445" i="30"/>
  <c r="F446" i="30"/>
  <c r="F447" i="30"/>
  <c r="F449" i="30"/>
  <c r="G449" i="30" s="1"/>
  <c r="F450" i="30"/>
  <c r="F451" i="30"/>
  <c r="G451" i="30" s="1"/>
  <c r="F452" i="30"/>
  <c r="F454" i="30"/>
  <c r="G454" i="30" s="1"/>
  <c r="F455" i="30"/>
  <c r="F456" i="30"/>
  <c r="G456" i="30" s="1"/>
  <c r="F345" i="30"/>
  <c r="G345" i="30" s="1"/>
  <c r="F347" i="30"/>
  <c r="F349" i="30"/>
  <c r="G349" i="30" s="1"/>
  <c r="F350" i="30"/>
  <c r="F352" i="30"/>
  <c r="F354" i="30"/>
  <c r="F356" i="30"/>
  <c r="G356" i="30" s="1"/>
  <c r="F357" i="30"/>
  <c r="G357" i="30" s="1"/>
  <c r="F358" i="30"/>
  <c r="G358" i="30" s="1"/>
  <c r="F359" i="30"/>
  <c r="F360" i="30"/>
  <c r="F361" i="30"/>
  <c r="G361" i="30" s="1"/>
  <c r="F362" i="30"/>
  <c r="G362" i="30" s="1"/>
  <c r="F363" i="30"/>
  <c r="F364" i="30"/>
  <c r="F365" i="30"/>
  <c r="G365" i="30" s="1"/>
  <c r="F366" i="30"/>
  <c r="G366" i="30" s="1"/>
  <c r="F367" i="30"/>
  <c r="G367" i="30" s="1"/>
  <c r="F368" i="30"/>
  <c r="G368" i="30" s="1"/>
  <c r="F369" i="30"/>
  <c r="G369" i="30" s="1"/>
  <c r="F370" i="30"/>
  <c r="G370" i="30" s="1"/>
  <c r="F371" i="30"/>
  <c r="F372" i="30"/>
  <c r="G372" i="30" s="1"/>
  <c r="F173" i="30"/>
  <c r="G173" i="30" s="1"/>
  <c r="F174" i="30"/>
  <c r="F175" i="30"/>
  <c r="F176" i="30"/>
  <c r="G176" i="30" s="1"/>
  <c r="F177" i="30"/>
  <c r="G177" i="30" s="1"/>
  <c r="F178" i="30"/>
  <c r="F179" i="30"/>
  <c r="F180" i="30"/>
  <c r="G180" i="30" s="1"/>
  <c r="F181" i="30"/>
  <c r="F182" i="30"/>
  <c r="G182" i="30" s="1"/>
  <c r="F183" i="30"/>
  <c r="G183" i="30" s="1"/>
  <c r="F184" i="30"/>
  <c r="G184" i="30" s="1"/>
  <c r="F185" i="30"/>
  <c r="G185" i="30" s="1"/>
  <c r="F186" i="30"/>
  <c r="F187" i="30"/>
  <c r="F188" i="30"/>
  <c r="F189" i="30"/>
  <c r="G189" i="30" s="1"/>
  <c r="F190" i="30"/>
  <c r="F191" i="30"/>
  <c r="F192" i="30"/>
  <c r="G192" i="30" s="1"/>
  <c r="F193" i="30"/>
  <c r="F194" i="30"/>
  <c r="F195" i="30"/>
  <c r="F196" i="30"/>
  <c r="G196" i="30" s="1"/>
  <c r="F197" i="30"/>
  <c r="G197" i="30" s="1"/>
  <c r="F198" i="30"/>
  <c r="F199" i="30"/>
  <c r="G199" i="30" s="1"/>
  <c r="F200" i="30"/>
  <c r="G200" i="30" s="1"/>
  <c r="F201" i="30"/>
  <c r="G201" i="30" s="1"/>
  <c r="F202" i="30"/>
  <c r="F203" i="30"/>
  <c r="G203" i="30" s="1"/>
  <c r="F204" i="30"/>
  <c r="G204" i="30" s="1"/>
  <c r="F205" i="30"/>
  <c r="G205" i="30" s="1"/>
  <c r="F206" i="30"/>
  <c r="F207" i="30"/>
  <c r="F208" i="30"/>
  <c r="F209" i="30"/>
  <c r="F210" i="30"/>
  <c r="F211" i="30"/>
  <c r="F212" i="30"/>
  <c r="F213" i="30"/>
  <c r="F214" i="30"/>
  <c r="F215" i="30"/>
  <c r="G215" i="30" s="1"/>
  <c r="F216" i="30"/>
  <c r="F217" i="30"/>
  <c r="F218" i="30"/>
  <c r="F219" i="30"/>
  <c r="F220" i="30"/>
  <c r="F221" i="30"/>
  <c r="F222" i="30"/>
  <c r="F223" i="30"/>
  <c r="F224" i="30"/>
  <c r="G224" i="30" s="1"/>
  <c r="F225" i="30"/>
  <c r="F226" i="30"/>
  <c r="F227" i="30"/>
  <c r="F228" i="30"/>
  <c r="F229" i="30"/>
  <c r="G229" i="30" s="1"/>
  <c r="F230" i="30"/>
  <c r="G230" i="30" s="1"/>
  <c r="F231" i="30"/>
  <c r="F232" i="30"/>
  <c r="G232" i="30" s="1"/>
  <c r="F233" i="30"/>
  <c r="F234" i="30"/>
  <c r="F235" i="30"/>
  <c r="F236" i="30"/>
  <c r="F237" i="30"/>
  <c r="F238" i="30"/>
  <c r="F239" i="30"/>
  <c r="F240" i="30"/>
  <c r="G240" i="30" s="1"/>
  <c r="F241" i="30"/>
  <c r="G241" i="30" s="1"/>
  <c r="F242" i="30"/>
  <c r="F243" i="30"/>
  <c r="F244" i="30"/>
  <c r="G244" i="30" s="1"/>
  <c r="F245" i="30"/>
  <c r="F246" i="30"/>
  <c r="F247" i="30"/>
  <c r="G247" i="30" s="1"/>
  <c r="F248" i="30"/>
  <c r="G248" i="30" s="1"/>
  <c r="F249" i="30"/>
  <c r="F250" i="30"/>
  <c r="F251" i="30"/>
  <c r="G251" i="30" s="1"/>
  <c r="F252" i="30"/>
  <c r="G252" i="30" s="1"/>
  <c r="F253" i="30"/>
  <c r="F254" i="30"/>
  <c r="F255" i="30"/>
  <c r="F256" i="30"/>
  <c r="G256" i="30" s="1"/>
  <c r="F257" i="30"/>
  <c r="G257" i="30" s="1"/>
  <c r="F258" i="30"/>
  <c r="F259" i="30"/>
  <c r="F260" i="30"/>
  <c r="G260" i="30" s="1"/>
  <c r="F261" i="30"/>
  <c r="G261" i="30" s="1"/>
  <c r="F262" i="30"/>
  <c r="G262" i="30" s="1"/>
  <c r="F263" i="30"/>
  <c r="G263" i="30" s="1"/>
  <c r="F264" i="30"/>
  <c r="G264" i="30" s="1"/>
  <c r="F265" i="30"/>
  <c r="G265" i="30" s="1"/>
  <c r="F266" i="30"/>
  <c r="F267" i="30"/>
  <c r="G267" i="30" s="1"/>
  <c r="F268" i="30"/>
  <c r="G268" i="30" s="1"/>
  <c r="F269" i="30"/>
  <c r="G269" i="30" s="1"/>
  <c r="F270" i="30"/>
  <c r="F271" i="30"/>
  <c r="F272" i="30"/>
  <c r="F273" i="30"/>
  <c r="F274" i="30"/>
  <c r="F275" i="30"/>
  <c r="F276" i="30"/>
  <c r="F277" i="30"/>
  <c r="F278" i="30"/>
  <c r="G278" i="30" s="1"/>
  <c r="F279" i="30"/>
  <c r="G279" i="30" s="1"/>
  <c r="F280" i="30"/>
  <c r="G280" i="30" s="1"/>
  <c r="F281" i="30"/>
  <c r="G281" i="30" s="1"/>
  <c r="F282" i="30"/>
  <c r="F283" i="30"/>
  <c r="G283" i="30" s="1"/>
  <c r="F284" i="30"/>
  <c r="G284" i="30" s="1"/>
  <c r="F285" i="30"/>
  <c r="G285" i="30" s="1"/>
  <c r="F286" i="30"/>
  <c r="F287" i="30"/>
  <c r="F288" i="30"/>
  <c r="G288" i="30" s="1"/>
  <c r="F289" i="30"/>
  <c r="F290" i="30"/>
  <c r="F291" i="30"/>
  <c r="F292" i="30"/>
  <c r="G292" i="30" s="1"/>
  <c r="F293" i="30"/>
  <c r="F294" i="30"/>
  <c r="F295" i="30"/>
  <c r="F296" i="30"/>
  <c r="G296" i="30" s="1"/>
  <c r="F297" i="30"/>
  <c r="F298" i="30"/>
  <c r="F299" i="30"/>
  <c r="F300" i="30"/>
  <c r="G300" i="30" s="1"/>
  <c r="F301" i="30"/>
  <c r="F302" i="30"/>
  <c r="F303" i="30"/>
  <c r="F304" i="30"/>
  <c r="G304" i="30" s="1"/>
  <c r="F305" i="30"/>
  <c r="F306" i="30"/>
  <c r="F307" i="30"/>
  <c r="F308" i="30"/>
  <c r="G308" i="30" s="1"/>
  <c r="F309" i="30"/>
  <c r="F311" i="30"/>
  <c r="F312" i="30"/>
  <c r="G312" i="30" s="1"/>
  <c r="F313" i="30"/>
  <c r="G313" i="30" s="1"/>
  <c r="F314" i="30"/>
  <c r="G314" i="30" s="1"/>
  <c r="F315" i="30"/>
  <c r="G315" i="30" s="1"/>
  <c r="F317" i="30"/>
  <c r="G317" i="30" s="1"/>
  <c r="F172" i="30"/>
  <c r="F29" i="30"/>
  <c r="G29" i="30" s="1"/>
  <c r="F30" i="30"/>
  <c r="G30" i="30" s="1"/>
  <c r="F31" i="30"/>
  <c r="G31" i="30" s="1"/>
  <c r="F32" i="30"/>
  <c r="G32" i="30" s="1"/>
  <c r="F33" i="30"/>
  <c r="G33" i="30" s="1"/>
  <c r="F34" i="30"/>
  <c r="F35" i="30"/>
  <c r="G35" i="30" s="1"/>
  <c r="F36" i="30"/>
  <c r="G36" i="30" s="1"/>
  <c r="F37" i="30"/>
  <c r="F38" i="30"/>
  <c r="G38" i="30" s="1"/>
  <c r="F39" i="30"/>
  <c r="F40" i="30"/>
  <c r="G40" i="30" s="1"/>
  <c r="F41" i="30"/>
  <c r="G41" i="30" s="1"/>
  <c r="F42" i="30"/>
  <c r="G42" i="30" s="1"/>
  <c r="F43" i="30"/>
  <c r="G43" i="30" s="1"/>
  <c r="F44" i="30"/>
  <c r="G44" i="30" s="1"/>
  <c r="F45" i="30"/>
  <c r="G45" i="30" s="1"/>
  <c r="F46" i="30"/>
  <c r="G46" i="30" s="1"/>
  <c r="F47" i="30"/>
  <c r="G47" i="30" s="1"/>
  <c r="F48" i="30"/>
  <c r="G48" i="30" s="1"/>
  <c r="F49" i="30"/>
  <c r="G49" i="30" s="1"/>
  <c r="F50" i="30"/>
  <c r="G50" i="30" s="1"/>
  <c r="F51" i="30"/>
  <c r="F52" i="30"/>
  <c r="F53" i="30"/>
  <c r="G53" i="30" s="1"/>
  <c r="F54" i="30"/>
  <c r="F55" i="30"/>
  <c r="G55" i="30" s="1"/>
  <c r="F56" i="30"/>
  <c r="G56" i="30" s="1"/>
  <c r="F57" i="30"/>
  <c r="G57" i="30" s="1"/>
  <c r="F58" i="30"/>
  <c r="G58" i="30" s="1"/>
  <c r="F59" i="30"/>
  <c r="G59" i="30" s="1"/>
  <c r="F60" i="30"/>
  <c r="G60" i="30" s="1"/>
  <c r="F61" i="30"/>
  <c r="G61" i="30" s="1"/>
  <c r="F62" i="30"/>
  <c r="F63" i="30"/>
  <c r="F64" i="30"/>
  <c r="F65" i="30"/>
  <c r="G65" i="30" s="1"/>
  <c r="F66" i="30"/>
  <c r="F67" i="30"/>
  <c r="F68" i="30"/>
  <c r="G68" i="30" s="1"/>
  <c r="F69" i="30"/>
  <c r="G69" i="30" s="1"/>
  <c r="F70" i="30"/>
  <c r="F71" i="30"/>
  <c r="F72" i="30"/>
  <c r="G72" i="30" s="1"/>
  <c r="F73" i="30"/>
  <c r="G73" i="30" s="1"/>
  <c r="F74" i="30"/>
  <c r="F75" i="30"/>
  <c r="G75" i="30" s="1"/>
  <c r="F76" i="30"/>
  <c r="G76" i="30" s="1"/>
  <c r="F77" i="30"/>
  <c r="G77" i="30" s="1"/>
  <c r="F79" i="30"/>
  <c r="F80" i="30"/>
  <c r="G80" i="30" s="1"/>
  <c r="F83" i="30"/>
  <c r="G83" i="30" s="1"/>
  <c r="F84" i="30"/>
  <c r="F85" i="30"/>
  <c r="F87" i="30"/>
  <c r="G87" i="30" s="1"/>
  <c r="F88" i="30"/>
  <c r="G88" i="30" s="1"/>
  <c r="F89" i="30"/>
  <c r="F90" i="30"/>
  <c r="F91" i="30"/>
  <c r="G91" i="30" s="1"/>
  <c r="F93" i="30"/>
  <c r="G93" i="30" s="1"/>
  <c r="F96" i="30"/>
  <c r="G96" i="30" s="1"/>
  <c r="F97" i="30"/>
  <c r="G97" i="30" s="1"/>
  <c r="F98" i="30"/>
  <c r="G98" i="30" s="1"/>
  <c r="F99" i="30"/>
  <c r="G99" i="30" s="1"/>
  <c r="F102" i="30"/>
  <c r="G102" i="30" s="1"/>
  <c r="F103" i="30"/>
  <c r="F104" i="30"/>
  <c r="F105" i="30"/>
  <c r="G105" i="30" s="1"/>
  <c r="F106" i="30"/>
  <c r="F107" i="30"/>
  <c r="G107" i="30" s="1"/>
  <c r="F108" i="30"/>
  <c r="G108" i="30" s="1"/>
  <c r="F109" i="30"/>
  <c r="G109" i="30" s="1"/>
  <c r="F110" i="30"/>
  <c r="F111" i="30"/>
  <c r="F112" i="30"/>
  <c r="F113" i="30"/>
  <c r="G113" i="30" s="1"/>
  <c r="F115" i="30"/>
  <c r="F116" i="30"/>
  <c r="F117" i="30"/>
  <c r="G117" i="30" s="1"/>
  <c r="F118" i="30"/>
  <c r="G118" i="30" s="1"/>
  <c r="F119" i="30"/>
  <c r="F120" i="30"/>
  <c r="F121" i="30"/>
  <c r="G121" i="30" s="1"/>
  <c r="F122" i="30"/>
  <c r="G122" i="30" s="1"/>
  <c r="F123" i="30"/>
  <c r="F124" i="30"/>
  <c r="F125" i="30"/>
  <c r="G125" i="30" s="1"/>
  <c r="F126" i="30"/>
  <c r="G126" i="30" s="1"/>
  <c r="F127" i="30"/>
  <c r="F129" i="30"/>
  <c r="G129" i="30" s="1"/>
  <c r="F130" i="30"/>
  <c r="G130" i="30" s="1"/>
  <c r="F131" i="30"/>
  <c r="G131" i="30" s="1"/>
  <c r="F132" i="30"/>
  <c r="F133" i="30"/>
  <c r="G133" i="30" s="1"/>
  <c r="F134" i="30"/>
  <c r="G134" i="30" s="1"/>
  <c r="F135" i="30"/>
  <c r="F136" i="30"/>
  <c r="F137" i="30"/>
  <c r="F138" i="30"/>
  <c r="F139" i="30"/>
  <c r="G139" i="30" s="1"/>
  <c r="F140" i="30"/>
  <c r="F141" i="30"/>
  <c r="G141" i="30" s="1"/>
  <c r="F142" i="30"/>
  <c r="G142" i="30" s="1"/>
  <c r="F143" i="30"/>
  <c r="F144" i="30"/>
  <c r="F145" i="30"/>
  <c r="G145" i="30" s="1"/>
  <c r="F146" i="30"/>
  <c r="G146" i="30" s="1"/>
  <c r="F147" i="30"/>
  <c r="G147" i="30" s="1"/>
  <c r="F148" i="30"/>
  <c r="F149" i="30"/>
  <c r="G149" i="30" s="1"/>
  <c r="F151" i="30"/>
  <c r="F154" i="30"/>
  <c r="G154" i="30" s="1"/>
  <c r="F155" i="30"/>
  <c r="F156" i="30"/>
  <c r="F157" i="30"/>
  <c r="G157" i="30" s="1"/>
  <c r="F159" i="30"/>
  <c r="F160" i="30"/>
  <c r="F161" i="30"/>
  <c r="F162" i="30"/>
  <c r="F163" i="30"/>
  <c r="G163" i="30" s="1"/>
  <c r="F166" i="30"/>
  <c r="G166" i="30" s="1"/>
  <c r="F167" i="30"/>
  <c r="F168" i="30"/>
  <c r="F169" i="30"/>
  <c r="G169" i="30" s="1"/>
  <c r="F28" i="30"/>
  <c r="G410" i="29"/>
  <c r="G432" i="29"/>
  <c r="G349" i="29"/>
  <c r="G361" i="29"/>
  <c r="G176" i="29"/>
  <c r="G180" i="29"/>
  <c r="G182" i="29"/>
  <c r="G192" i="29"/>
  <c r="G224" i="29"/>
  <c r="G240" i="29"/>
  <c r="G244" i="29"/>
  <c r="G256" i="29"/>
  <c r="G278" i="29"/>
  <c r="G288" i="29"/>
  <c r="G304" i="29"/>
  <c r="G308" i="29"/>
  <c r="G29" i="29"/>
  <c r="G45" i="29"/>
  <c r="G49" i="29"/>
  <c r="G51" i="29"/>
  <c r="G61" i="29"/>
  <c r="G77" i="29"/>
  <c r="G83" i="29"/>
  <c r="G93" i="29"/>
  <c r="G113" i="29"/>
  <c r="G118" i="29"/>
  <c r="G121" i="29"/>
  <c r="G122" i="29"/>
  <c r="G126" i="29"/>
  <c r="G129" i="29"/>
  <c r="G130" i="29"/>
  <c r="G134" i="29"/>
  <c r="G142" i="29"/>
  <c r="G145" i="29"/>
  <c r="G146" i="29"/>
  <c r="G154" i="29"/>
  <c r="G166" i="29"/>
  <c r="F382" i="29"/>
  <c r="F383" i="29"/>
  <c r="F384" i="29"/>
  <c r="F385" i="29"/>
  <c r="F386" i="29"/>
  <c r="F387" i="29"/>
  <c r="F388" i="29"/>
  <c r="F390" i="29"/>
  <c r="F391" i="29"/>
  <c r="F392" i="29"/>
  <c r="F393" i="29"/>
  <c r="F394" i="29"/>
  <c r="F395" i="29"/>
  <c r="F396" i="29"/>
  <c r="F397" i="29"/>
  <c r="F398" i="29"/>
  <c r="F399" i="29"/>
  <c r="F400" i="29"/>
  <c r="F401" i="29"/>
  <c r="F402" i="29"/>
  <c r="F403" i="29"/>
  <c r="F406" i="29"/>
  <c r="G406" i="29" s="1"/>
  <c r="F407" i="29"/>
  <c r="G407" i="29" s="1"/>
  <c r="F408" i="29"/>
  <c r="G408" i="29" s="1"/>
  <c r="F409" i="29"/>
  <c r="G409" i="29" s="1"/>
  <c r="F410" i="29"/>
  <c r="F411" i="29"/>
  <c r="G411" i="29" s="1"/>
  <c r="F412" i="29"/>
  <c r="G412" i="29" s="1"/>
  <c r="F413" i="29"/>
  <c r="F414" i="29"/>
  <c r="F415" i="29"/>
  <c r="F416" i="29"/>
  <c r="F417" i="29"/>
  <c r="F418" i="29"/>
  <c r="F420" i="29"/>
  <c r="F421" i="29"/>
  <c r="F422" i="29"/>
  <c r="F423" i="29"/>
  <c r="F424" i="29"/>
  <c r="F425" i="29"/>
  <c r="F426" i="29"/>
  <c r="F427" i="29"/>
  <c r="F428" i="29"/>
  <c r="G428" i="29" s="1"/>
  <c r="F429" i="29"/>
  <c r="G429" i="29" s="1"/>
  <c r="F430" i="29"/>
  <c r="G430" i="29" s="1"/>
  <c r="F431" i="29"/>
  <c r="G431" i="29" s="1"/>
  <c r="F432" i="29"/>
  <c r="F433" i="29"/>
  <c r="F434" i="29"/>
  <c r="F435" i="29"/>
  <c r="F438" i="29"/>
  <c r="F439" i="29"/>
  <c r="F440" i="29"/>
  <c r="F441" i="29"/>
  <c r="F442" i="29"/>
  <c r="F443" i="29"/>
  <c r="F444" i="29"/>
  <c r="F445" i="29"/>
  <c r="F446" i="29"/>
  <c r="F447" i="29"/>
  <c r="F449" i="29"/>
  <c r="G449" i="29" s="1"/>
  <c r="F450" i="29"/>
  <c r="F451" i="29"/>
  <c r="G451" i="29" s="1"/>
  <c r="F452" i="29"/>
  <c r="F454" i="29"/>
  <c r="F455" i="29"/>
  <c r="F456" i="29"/>
  <c r="F345" i="29"/>
  <c r="G345" i="29" s="1"/>
  <c r="F347" i="29"/>
  <c r="G347" i="29" s="1"/>
  <c r="F349" i="29"/>
  <c r="F350" i="29"/>
  <c r="G350" i="29" s="1"/>
  <c r="F352" i="29"/>
  <c r="G352" i="29" s="1"/>
  <c r="F354" i="29"/>
  <c r="G354" i="29" s="1"/>
  <c r="F356" i="29"/>
  <c r="G356" i="29" s="1"/>
  <c r="F357" i="29"/>
  <c r="G357" i="29" s="1"/>
  <c r="F358" i="29"/>
  <c r="G358" i="29" s="1"/>
  <c r="F359" i="29"/>
  <c r="G359" i="29" s="1"/>
  <c r="F360" i="29"/>
  <c r="G360" i="29" s="1"/>
  <c r="F361" i="29"/>
  <c r="F362" i="29"/>
  <c r="G362" i="29" s="1"/>
  <c r="F363" i="29"/>
  <c r="G363" i="29" s="1"/>
  <c r="F364" i="29"/>
  <c r="G364" i="29" s="1"/>
  <c r="F365" i="29"/>
  <c r="G365" i="29" s="1"/>
  <c r="F366" i="29"/>
  <c r="G366" i="29" s="1"/>
  <c r="F367" i="29"/>
  <c r="G367" i="29" s="1"/>
  <c r="F368" i="29"/>
  <c r="G368" i="29" s="1"/>
  <c r="F369" i="29"/>
  <c r="G369" i="29" s="1"/>
  <c r="F370" i="29"/>
  <c r="G370" i="29" s="1"/>
  <c r="F371" i="29"/>
  <c r="G371" i="29" s="1"/>
  <c r="F372" i="29"/>
  <c r="G372" i="29" s="1"/>
  <c r="F173" i="29"/>
  <c r="G173" i="29" s="1"/>
  <c r="F174" i="29"/>
  <c r="G174" i="29" s="1"/>
  <c r="F175" i="29"/>
  <c r="G175" i="29" s="1"/>
  <c r="F176" i="29"/>
  <c r="F177" i="29"/>
  <c r="G177" i="29" s="1"/>
  <c r="F178" i="29"/>
  <c r="G178" i="29" s="1"/>
  <c r="F179" i="29"/>
  <c r="G179" i="29" s="1"/>
  <c r="F180" i="29"/>
  <c r="F181" i="29"/>
  <c r="F182" i="29"/>
  <c r="F183" i="29"/>
  <c r="G183" i="29" s="1"/>
  <c r="F184" i="29"/>
  <c r="G184" i="29" s="1"/>
  <c r="F185" i="29"/>
  <c r="G185" i="29" s="1"/>
  <c r="F186" i="29"/>
  <c r="F187" i="29"/>
  <c r="F188" i="29"/>
  <c r="F189" i="29"/>
  <c r="G189" i="29" s="1"/>
  <c r="F190" i="29"/>
  <c r="G190" i="29" s="1"/>
  <c r="F191" i="29"/>
  <c r="F192" i="29"/>
  <c r="F193" i="29"/>
  <c r="F194" i="29"/>
  <c r="G194" i="29" s="1"/>
  <c r="F195" i="29"/>
  <c r="G195" i="29" s="1"/>
  <c r="F196" i="29"/>
  <c r="G196" i="29" s="1"/>
  <c r="F197" i="29"/>
  <c r="G197" i="29" s="1"/>
  <c r="F198" i="29"/>
  <c r="F199" i="29"/>
  <c r="G199" i="29" s="1"/>
  <c r="F200" i="29"/>
  <c r="G200" i="29" s="1"/>
  <c r="F201" i="29"/>
  <c r="G201" i="29" s="1"/>
  <c r="F202" i="29"/>
  <c r="G202" i="29" s="1"/>
  <c r="F203" i="29"/>
  <c r="G203" i="29" s="1"/>
  <c r="F204" i="29"/>
  <c r="G204" i="29" s="1"/>
  <c r="F205" i="29"/>
  <c r="G205" i="29" s="1"/>
  <c r="F206" i="29"/>
  <c r="G206" i="29" s="1"/>
  <c r="F207" i="29"/>
  <c r="G207" i="29" s="1"/>
  <c r="F208" i="29"/>
  <c r="F209" i="29"/>
  <c r="F210" i="29"/>
  <c r="F211" i="29"/>
  <c r="F212" i="29"/>
  <c r="F213" i="29"/>
  <c r="F214" i="29"/>
  <c r="F215" i="29"/>
  <c r="G215" i="29" s="1"/>
  <c r="F216" i="29"/>
  <c r="F217" i="29"/>
  <c r="F218" i="29"/>
  <c r="F219" i="29"/>
  <c r="F220" i="29"/>
  <c r="F221" i="29"/>
  <c r="F222" i="29"/>
  <c r="F223" i="29"/>
  <c r="F224" i="29"/>
  <c r="F225" i="29"/>
  <c r="F226" i="29"/>
  <c r="G226" i="29" s="1"/>
  <c r="F227" i="29"/>
  <c r="G227" i="29" s="1"/>
  <c r="F228" i="29"/>
  <c r="F229" i="29"/>
  <c r="G229" i="29" s="1"/>
  <c r="F230" i="29"/>
  <c r="F231" i="29"/>
  <c r="F232" i="29"/>
  <c r="G232" i="29" s="1"/>
  <c r="F233" i="29"/>
  <c r="F234" i="29"/>
  <c r="F235" i="29"/>
  <c r="F236" i="29"/>
  <c r="F237" i="29"/>
  <c r="F238" i="29"/>
  <c r="F239" i="29"/>
  <c r="F240" i="29"/>
  <c r="F241" i="29"/>
  <c r="G241" i="29" s="1"/>
  <c r="F242" i="29"/>
  <c r="F243" i="29"/>
  <c r="F244" i="29"/>
  <c r="F245" i="29"/>
  <c r="F246" i="29"/>
  <c r="F247" i="29"/>
  <c r="G247" i="29" s="1"/>
  <c r="F248" i="29"/>
  <c r="G248" i="29" s="1"/>
  <c r="F249" i="29"/>
  <c r="F250" i="29"/>
  <c r="F251" i="29"/>
  <c r="G251" i="29" s="1"/>
  <c r="F252" i="29"/>
  <c r="G252" i="29" s="1"/>
  <c r="F253" i="29"/>
  <c r="F254" i="29"/>
  <c r="F255" i="29"/>
  <c r="G255" i="29" s="1"/>
  <c r="F256" i="29"/>
  <c r="F257" i="29"/>
  <c r="G257" i="29" s="1"/>
  <c r="F259" i="29"/>
  <c r="G259" i="29" s="1"/>
  <c r="F260" i="29"/>
  <c r="G260" i="29" s="1"/>
  <c r="F261" i="29"/>
  <c r="G261" i="29" s="1"/>
  <c r="F262" i="29"/>
  <c r="G262" i="29" s="1"/>
  <c r="F263" i="29"/>
  <c r="G263" i="29" s="1"/>
  <c r="F264" i="29"/>
  <c r="G264" i="29" s="1"/>
  <c r="F265" i="29"/>
  <c r="G265" i="29" s="1"/>
  <c r="F266" i="29"/>
  <c r="G266" i="29" s="1"/>
  <c r="F267" i="29"/>
  <c r="G267" i="29" s="1"/>
  <c r="F268" i="29"/>
  <c r="G268" i="29" s="1"/>
  <c r="F269" i="29"/>
  <c r="G269" i="29" s="1"/>
  <c r="F270" i="29"/>
  <c r="G270" i="29" s="1"/>
  <c r="F271" i="29"/>
  <c r="G271" i="29" s="1"/>
  <c r="F272" i="29"/>
  <c r="F273" i="29"/>
  <c r="F274" i="29"/>
  <c r="G274" i="29" s="1"/>
  <c r="F275" i="29"/>
  <c r="F276" i="29"/>
  <c r="F277" i="29"/>
  <c r="F278" i="29"/>
  <c r="F279" i="29"/>
  <c r="G279" i="29" s="1"/>
  <c r="F280" i="29"/>
  <c r="G280" i="29" s="1"/>
  <c r="F281" i="29"/>
  <c r="G281" i="29" s="1"/>
  <c r="F282" i="29"/>
  <c r="G282" i="29" s="1"/>
  <c r="F283" i="29"/>
  <c r="G283" i="29" s="1"/>
  <c r="F284" i="29"/>
  <c r="G284" i="29" s="1"/>
  <c r="F285" i="29"/>
  <c r="G285" i="29" s="1"/>
  <c r="F286" i="29"/>
  <c r="G286" i="29" s="1"/>
  <c r="F287" i="29"/>
  <c r="G287" i="29" s="1"/>
  <c r="F288" i="29"/>
  <c r="F289" i="29"/>
  <c r="F290" i="29"/>
  <c r="F291" i="29"/>
  <c r="G291" i="29" s="1"/>
  <c r="F292" i="29"/>
  <c r="G292" i="29" s="1"/>
  <c r="F293" i="29"/>
  <c r="F294" i="29"/>
  <c r="F295" i="29"/>
  <c r="F296" i="29"/>
  <c r="G296" i="29" s="1"/>
  <c r="F297" i="29"/>
  <c r="F298" i="29"/>
  <c r="G298" i="29" s="1"/>
  <c r="F299" i="29"/>
  <c r="F300" i="29"/>
  <c r="G300" i="29" s="1"/>
  <c r="F301" i="29"/>
  <c r="F302" i="29"/>
  <c r="G302" i="29" s="1"/>
  <c r="F303" i="29"/>
  <c r="F304" i="29"/>
  <c r="F305" i="29"/>
  <c r="F306" i="29"/>
  <c r="G306" i="29" s="1"/>
  <c r="F307" i="29"/>
  <c r="G307" i="29" s="1"/>
  <c r="F308" i="29"/>
  <c r="F309" i="29"/>
  <c r="G309" i="29" s="1"/>
  <c r="F311" i="29"/>
  <c r="G311" i="29" s="1"/>
  <c r="F312" i="29"/>
  <c r="G312" i="29" s="1"/>
  <c r="F313" i="29"/>
  <c r="G313" i="29" s="1"/>
  <c r="F314" i="29"/>
  <c r="G314" i="29" s="1"/>
  <c r="F315" i="29"/>
  <c r="G315" i="29" s="1"/>
  <c r="F317" i="29"/>
  <c r="G317" i="29" s="1"/>
  <c r="F172" i="29"/>
  <c r="G172" i="29" s="1"/>
  <c r="F29" i="29"/>
  <c r="F30" i="29"/>
  <c r="G30" i="29" s="1"/>
  <c r="F31" i="29"/>
  <c r="G31" i="29" s="1"/>
  <c r="F32" i="29"/>
  <c r="G32" i="29" s="1"/>
  <c r="F33" i="29"/>
  <c r="G33" i="29" s="1"/>
  <c r="F34" i="29"/>
  <c r="G34" i="29" s="1"/>
  <c r="F35" i="29"/>
  <c r="G35" i="29" s="1"/>
  <c r="F36" i="29"/>
  <c r="G36" i="29" s="1"/>
  <c r="F37" i="29"/>
  <c r="F38" i="29"/>
  <c r="G38" i="29" s="1"/>
  <c r="F39" i="29"/>
  <c r="G39" i="29" s="1"/>
  <c r="F40" i="29"/>
  <c r="G40" i="29" s="1"/>
  <c r="F41" i="29"/>
  <c r="G41" i="29" s="1"/>
  <c r="F42" i="29"/>
  <c r="G42" i="29" s="1"/>
  <c r="F43" i="29"/>
  <c r="G43" i="29" s="1"/>
  <c r="F44" i="29"/>
  <c r="G44" i="29" s="1"/>
  <c r="F45" i="29"/>
  <c r="F46" i="29"/>
  <c r="G46" i="29" s="1"/>
  <c r="F47" i="29"/>
  <c r="G47" i="29" s="1"/>
  <c r="F48" i="29"/>
  <c r="G48" i="29" s="1"/>
  <c r="F49" i="29"/>
  <c r="F50" i="29"/>
  <c r="G50" i="29" s="1"/>
  <c r="F51" i="29"/>
  <c r="F52" i="29"/>
  <c r="F53" i="29"/>
  <c r="G53" i="29" s="1"/>
  <c r="F54" i="29"/>
  <c r="G54" i="29" s="1"/>
  <c r="F55" i="29"/>
  <c r="G55" i="29" s="1"/>
  <c r="F56" i="29"/>
  <c r="G56" i="29" s="1"/>
  <c r="F57" i="29"/>
  <c r="G57" i="29" s="1"/>
  <c r="F58" i="29"/>
  <c r="G58" i="29" s="1"/>
  <c r="F59" i="29"/>
  <c r="G59" i="29" s="1"/>
  <c r="F60" i="29"/>
  <c r="G60" i="29" s="1"/>
  <c r="F61" i="29"/>
  <c r="F62" i="29"/>
  <c r="G62" i="29" s="1"/>
  <c r="F63" i="29"/>
  <c r="F64" i="29"/>
  <c r="F65" i="29"/>
  <c r="G65" i="29" s="1"/>
  <c r="F66" i="29"/>
  <c r="G66" i="29" s="1"/>
  <c r="F67" i="29"/>
  <c r="G67" i="29" s="1"/>
  <c r="F68" i="29"/>
  <c r="G68" i="29" s="1"/>
  <c r="F69" i="29"/>
  <c r="G69" i="29" s="1"/>
  <c r="F70" i="29"/>
  <c r="F71" i="29"/>
  <c r="F72" i="29"/>
  <c r="G72" i="29" s="1"/>
  <c r="F73" i="29"/>
  <c r="G73" i="29" s="1"/>
  <c r="F74" i="29"/>
  <c r="G74" i="29" s="1"/>
  <c r="F75" i="29"/>
  <c r="G75" i="29" s="1"/>
  <c r="F76" i="29"/>
  <c r="G76" i="29" s="1"/>
  <c r="F77" i="29"/>
  <c r="F79" i="29"/>
  <c r="G79" i="29" s="1"/>
  <c r="F80" i="29"/>
  <c r="G80" i="29" s="1"/>
  <c r="F83" i="29"/>
  <c r="F84" i="29"/>
  <c r="F85" i="29"/>
  <c r="G85" i="29" s="1"/>
  <c r="F87" i="29"/>
  <c r="G87" i="29" s="1"/>
  <c r="F88" i="29"/>
  <c r="G88" i="29" s="1"/>
  <c r="F89" i="29"/>
  <c r="G89" i="29" s="1"/>
  <c r="F90" i="29"/>
  <c r="G90" i="29" s="1"/>
  <c r="F91" i="29"/>
  <c r="G91" i="29" s="1"/>
  <c r="F93" i="29"/>
  <c r="F96" i="29"/>
  <c r="G96" i="29" s="1"/>
  <c r="F97" i="29"/>
  <c r="G97" i="29" s="1"/>
  <c r="F98" i="29"/>
  <c r="G98" i="29" s="1"/>
  <c r="F99" i="29"/>
  <c r="G99" i="29" s="1"/>
  <c r="F102" i="29"/>
  <c r="F103" i="29"/>
  <c r="F104" i="29"/>
  <c r="F105" i="29"/>
  <c r="F106" i="29"/>
  <c r="F107" i="29"/>
  <c r="F108" i="29"/>
  <c r="G108" i="29" s="1"/>
  <c r="F109" i="29"/>
  <c r="G109" i="29" s="1"/>
  <c r="F110" i="29"/>
  <c r="G110" i="29" s="1"/>
  <c r="F111" i="29"/>
  <c r="F112" i="29"/>
  <c r="F113" i="29"/>
  <c r="F115" i="29"/>
  <c r="G115" i="29" s="1"/>
  <c r="F116" i="29"/>
  <c r="G116" i="29" s="1"/>
  <c r="F117" i="29"/>
  <c r="G117" i="29" s="1"/>
  <c r="F118" i="29"/>
  <c r="F119" i="29"/>
  <c r="G119" i="29" s="1"/>
  <c r="F120" i="29"/>
  <c r="G120" i="29" s="1"/>
  <c r="F121" i="29"/>
  <c r="F122" i="29"/>
  <c r="F123" i="29"/>
  <c r="F124" i="29"/>
  <c r="G124" i="29" s="1"/>
  <c r="F125" i="29"/>
  <c r="G125" i="29" s="1"/>
  <c r="F126" i="29"/>
  <c r="F127" i="29"/>
  <c r="G127" i="29" s="1"/>
  <c r="F129" i="29"/>
  <c r="F130" i="29"/>
  <c r="F131" i="29"/>
  <c r="G131" i="29" s="1"/>
  <c r="F132" i="29"/>
  <c r="G132" i="29" s="1"/>
  <c r="F133" i="29"/>
  <c r="G133" i="29" s="1"/>
  <c r="F134" i="29"/>
  <c r="F135" i="29"/>
  <c r="G135" i="29" s="1"/>
  <c r="F136" i="29"/>
  <c r="G136" i="29" s="1"/>
  <c r="F137" i="29"/>
  <c r="F138" i="29"/>
  <c r="F139" i="29"/>
  <c r="G139" i="29" s="1"/>
  <c r="F140" i="29"/>
  <c r="G140" i="29" s="1"/>
  <c r="F141" i="29"/>
  <c r="G141" i="29" s="1"/>
  <c r="F142" i="29"/>
  <c r="F143" i="29"/>
  <c r="G143" i="29" s="1"/>
  <c r="F144" i="29"/>
  <c r="G144" i="29" s="1"/>
  <c r="F145" i="29"/>
  <c r="F146" i="29"/>
  <c r="F147" i="29"/>
  <c r="G147" i="29" s="1"/>
  <c r="F148" i="29"/>
  <c r="G148" i="29" s="1"/>
  <c r="F149" i="29"/>
  <c r="G149" i="29" s="1"/>
  <c r="F151" i="29"/>
  <c r="G151" i="29" s="1"/>
  <c r="F154" i="29"/>
  <c r="F155" i="29"/>
  <c r="G155" i="29" s="1"/>
  <c r="F156" i="29"/>
  <c r="G156" i="29" s="1"/>
  <c r="F157" i="29"/>
  <c r="G157" i="29" s="1"/>
  <c r="F159" i="29"/>
  <c r="G159" i="29" s="1"/>
  <c r="F160" i="29"/>
  <c r="F161" i="29"/>
  <c r="F162" i="29"/>
  <c r="F163" i="29"/>
  <c r="F166" i="29"/>
  <c r="F167" i="29"/>
  <c r="G167" i="29" s="1"/>
  <c r="F168" i="29"/>
  <c r="G168" i="29" s="1"/>
  <c r="F169" i="29"/>
  <c r="G169" i="29" s="1"/>
  <c r="G28" i="29"/>
  <c r="F28" i="29"/>
  <c r="G384" i="28"/>
  <c r="G388" i="28"/>
  <c r="G392" i="28"/>
  <c r="G400" i="28"/>
  <c r="G408" i="28"/>
  <c r="G409" i="28"/>
  <c r="G410" i="28"/>
  <c r="G432" i="28"/>
  <c r="G345" i="28"/>
  <c r="G356" i="28"/>
  <c r="G359" i="28"/>
  <c r="G360" i="28"/>
  <c r="G361" i="28"/>
  <c r="G367" i="28"/>
  <c r="G371" i="28"/>
  <c r="G372" i="28"/>
  <c r="G174" i="28"/>
  <c r="G175" i="28"/>
  <c r="G182" i="28"/>
  <c r="G190" i="28"/>
  <c r="G192" i="28"/>
  <c r="G202" i="28"/>
  <c r="G203" i="28"/>
  <c r="G206" i="28"/>
  <c r="G207" i="28"/>
  <c r="G224" i="28"/>
  <c r="G239" i="28"/>
  <c r="G251" i="28"/>
  <c r="G255" i="28"/>
  <c r="G256" i="28"/>
  <c r="G262" i="28"/>
  <c r="G266" i="28"/>
  <c r="G267" i="28"/>
  <c r="G270" i="28"/>
  <c r="G271" i="28"/>
  <c r="G278" i="28"/>
  <c r="G282" i="28"/>
  <c r="G283" i="28"/>
  <c r="G286" i="28"/>
  <c r="G287" i="28"/>
  <c r="G288" i="28"/>
  <c r="G298" i="28"/>
  <c r="G302" i="28"/>
  <c r="G308" i="28"/>
  <c r="G314" i="28"/>
  <c r="G315" i="28"/>
  <c r="G172" i="28"/>
  <c r="G35" i="28"/>
  <c r="G40" i="28"/>
  <c r="G46" i="28"/>
  <c r="G50" i="28"/>
  <c r="G55" i="28"/>
  <c r="G58" i="28"/>
  <c r="G62" i="28"/>
  <c r="G75" i="28"/>
  <c r="G83" i="28"/>
  <c r="G85" i="28"/>
  <c r="G88" i="28"/>
  <c r="G89" i="28"/>
  <c r="G91" i="28"/>
  <c r="G96" i="28"/>
  <c r="G97" i="28"/>
  <c r="G102" i="28"/>
  <c r="G108" i="28"/>
  <c r="G109" i="28"/>
  <c r="G116" i="28"/>
  <c r="G117" i="28"/>
  <c r="G120" i="28"/>
  <c r="G121" i="28"/>
  <c r="G122" i="28"/>
  <c r="G126" i="28"/>
  <c r="G131" i="28"/>
  <c r="G139" i="28"/>
  <c r="G147" i="28"/>
  <c r="G166" i="28"/>
  <c r="F382" i="28"/>
  <c r="G382" i="28" s="1"/>
  <c r="F383" i="28"/>
  <c r="G383" i="28" s="1"/>
  <c r="F384" i="28"/>
  <c r="F385" i="28"/>
  <c r="G385" i="28" s="1"/>
  <c r="F386" i="28"/>
  <c r="G386" i="28" s="1"/>
  <c r="F387" i="28"/>
  <c r="G387" i="28" s="1"/>
  <c r="F388" i="28"/>
  <c r="F390" i="28"/>
  <c r="F391" i="28"/>
  <c r="F392" i="28"/>
  <c r="F393" i="28"/>
  <c r="G393" i="28" s="1"/>
  <c r="F394" i="28"/>
  <c r="F395" i="28"/>
  <c r="G395" i="28" s="1"/>
  <c r="F396" i="28"/>
  <c r="G396" i="28" s="1"/>
  <c r="F397" i="28"/>
  <c r="G397" i="28" s="1"/>
  <c r="F398" i="28"/>
  <c r="G398" i="28" s="1"/>
  <c r="F399" i="28"/>
  <c r="G399" i="28" s="1"/>
  <c r="F400" i="28"/>
  <c r="F401" i="28"/>
  <c r="G401" i="28" s="1"/>
  <c r="F402" i="28"/>
  <c r="G402" i="28" s="1"/>
  <c r="F403" i="28"/>
  <c r="F406" i="28"/>
  <c r="G406" i="28" s="1"/>
  <c r="F407" i="28"/>
  <c r="G407" i="28" s="1"/>
  <c r="F408" i="28"/>
  <c r="F409" i="28"/>
  <c r="F410" i="28"/>
  <c r="F411" i="28"/>
  <c r="G411" i="28" s="1"/>
  <c r="F412" i="28"/>
  <c r="G412" i="28" s="1"/>
  <c r="F413" i="28"/>
  <c r="F414" i="28"/>
  <c r="F415" i="28"/>
  <c r="F416" i="28"/>
  <c r="F417" i="28"/>
  <c r="F418" i="28"/>
  <c r="F420" i="28"/>
  <c r="F421" i="28"/>
  <c r="F422" i="28"/>
  <c r="F423" i="28"/>
  <c r="F424" i="28"/>
  <c r="F425" i="28"/>
  <c r="F426" i="28"/>
  <c r="F427" i="28"/>
  <c r="F428" i="28"/>
  <c r="G428" i="28" s="1"/>
  <c r="F429" i="28"/>
  <c r="G429" i="28" s="1"/>
  <c r="F430" i="28"/>
  <c r="G430" i="28" s="1"/>
  <c r="F431" i="28"/>
  <c r="G431" i="28" s="1"/>
  <c r="F432" i="28"/>
  <c r="F433" i="28"/>
  <c r="F434" i="28"/>
  <c r="F435" i="28"/>
  <c r="F438" i="28"/>
  <c r="F439" i="28"/>
  <c r="F440" i="28"/>
  <c r="F441" i="28"/>
  <c r="F442" i="28"/>
  <c r="F443" i="28"/>
  <c r="F444" i="28"/>
  <c r="F445" i="28"/>
  <c r="F446" i="28"/>
  <c r="F447" i="28"/>
  <c r="F449" i="28"/>
  <c r="G449" i="28" s="1"/>
  <c r="F450" i="28"/>
  <c r="F451" i="28"/>
  <c r="G451" i="28" s="1"/>
  <c r="F452" i="28"/>
  <c r="F454" i="28"/>
  <c r="F455" i="28"/>
  <c r="F456" i="28"/>
  <c r="F345" i="28"/>
  <c r="F347" i="28"/>
  <c r="G347" i="28" s="1"/>
  <c r="F349" i="28"/>
  <c r="G349" i="28" s="1"/>
  <c r="F350" i="28"/>
  <c r="G350" i="28" s="1"/>
  <c r="F352" i="28"/>
  <c r="G352" i="28" s="1"/>
  <c r="F354" i="28"/>
  <c r="G354" i="28" s="1"/>
  <c r="F356" i="28"/>
  <c r="F357" i="28"/>
  <c r="G357" i="28" s="1"/>
  <c r="F358" i="28"/>
  <c r="G358" i="28" s="1"/>
  <c r="F359" i="28"/>
  <c r="F360" i="28"/>
  <c r="F361" i="28"/>
  <c r="F362" i="28"/>
  <c r="G362" i="28" s="1"/>
  <c r="F363" i="28"/>
  <c r="G363" i="28" s="1"/>
  <c r="F364" i="28"/>
  <c r="G364" i="28" s="1"/>
  <c r="F365" i="28"/>
  <c r="G365" i="28" s="1"/>
  <c r="F366" i="28"/>
  <c r="G366" i="28" s="1"/>
  <c r="F367" i="28"/>
  <c r="F368" i="28"/>
  <c r="G368" i="28" s="1"/>
  <c r="F369" i="28"/>
  <c r="G369" i="28" s="1"/>
  <c r="F370" i="28"/>
  <c r="G370" i="28" s="1"/>
  <c r="F371" i="28"/>
  <c r="F372" i="28"/>
  <c r="F173" i="28"/>
  <c r="G173" i="28" s="1"/>
  <c r="F174" i="28"/>
  <c r="F175" i="28"/>
  <c r="F176" i="28"/>
  <c r="G176" i="28" s="1"/>
  <c r="F177" i="28"/>
  <c r="G177" i="28" s="1"/>
  <c r="F178" i="28"/>
  <c r="G178" i="28" s="1"/>
  <c r="F179" i="28"/>
  <c r="G179" i="28" s="1"/>
  <c r="F180" i="28"/>
  <c r="G180" i="28" s="1"/>
  <c r="F181" i="28"/>
  <c r="F182" i="28"/>
  <c r="F183" i="28"/>
  <c r="G183" i="28" s="1"/>
  <c r="F184" i="28"/>
  <c r="G184" i="28" s="1"/>
  <c r="F185" i="28"/>
  <c r="G185" i="28" s="1"/>
  <c r="F186" i="28"/>
  <c r="F187" i="28"/>
  <c r="F188" i="28"/>
  <c r="F189" i="28"/>
  <c r="G189" i="28" s="1"/>
  <c r="F190" i="28"/>
  <c r="F191" i="28"/>
  <c r="F192" i="28"/>
  <c r="F193" i="28"/>
  <c r="F194" i="28"/>
  <c r="G194" i="28" s="1"/>
  <c r="F195" i="28"/>
  <c r="G195" i="28" s="1"/>
  <c r="F196" i="28"/>
  <c r="G196" i="28" s="1"/>
  <c r="F197" i="28"/>
  <c r="G197" i="28" s="1"/>
  <c r="F198" i="28"/>
  <c r="F199" i="28"/>
  <c r="G199" i="28" s="1"/>
  <c r="F200" i="28"/>
  <c r="G200" i="28" s="1"/>
  <c r="F201" i="28"/>
  <c r="G201" i="28" s="1"/>
  <c r="F202" i="28"/>
  <c r="F203" i="28"/>
  <c r="F204" i="28"/>
  <c r="G204" i="28" s="1"/>
  <c r="F205" i="28"/>
  <c r="G205" i="28" s="1"/>
  <c r="F206" i="28"/>
  <c r="F207" i="28"/>
  <c r="F208" i="28"/>
  <c r="G208" i="28" s="1"/>
  <c r="F209" i="28"/>
  <c r="G209" i="28" s="1"/>
  <c r="F210" i="28"/>
  <c r="F211" i="28"/>
  <c r="F212" i="28"/>
  <c r="F213" i="28"/>
  <c r="F214" i="28"/>
  <c r="F215" i="28"/>
  <c r="G215" i="28" s="1"/>
  <c r="F216" i="28"/>
  <c r="F217" i="28"/>
  <c r="F218" i="28"/>
  <c r="F219" i="28"/>
  <c r="F220" i="28"/>
  <c r="F221" i="28"/>
  <c r="F222" i="28"/>
  <c r="F223" i="28"/>
  <c r="F224" i="28"/>
  <c r="F225" i="28"/>
  <c r="F226" i="28"/>
  <c r="G226" i="28" s="1"/>
  <c r="F227" i="28"/>
  <c r="G227" i="28" s="1"/>
  <c r="F228" i="28"/>
  <c r="G228" i="28" s="1"/>
  <c r="F229" i="28"/>
  <c r="F230" i="28"/>
  <c r="F231" i="28"/>
  <c r="F232" i="28"/>
  <c r="F233" i="28"/>
  <c r="F234" i="28"/>
  <c r="F235" i="28"/>
  <c r="F236" i="28"/>
  <c r="F237" i="28"/>
  <c r="F238" i="28"/>
  <c r="F239" i="28"/>
  <c r="F240" i="28"/>
  <c r="G240" i="28" s="1"/>
  <c r="F241" i="28"/>
  <c r="G241" i="28" s="1"/>
  <c r="F242" i="28"/>
  <c r="F243" i="28"/>
  <c r="F244" i="28"/>
  <c r="G244" i="28" s="1"/>
  <c r="F245" i="28"/>
  <c r="F246" i="28"/>
  <c r="F247" i="28"/>
  <c r="G247" i="28" s="1"/>
  <c r="F248" i="28"/>
  <c r="G248" i="28" s="1"/>
  <c r="F249" i="28"/>
  <c r="F250" i="28"/>
  <c r="F251" i="28"/>
  <c r="F252" i="28"/>
  <c r="G252" i="28" s="1"/>
  <c r="F253" i="28"/>
  <c r="G253" i="28" s="1"/>
  <c r="F254" i="28"/>
  <c r="F255" i="28"/>
  <c r="F256" i="28"/>
  <c r="F257" i="28"/>
  <c r="G257" i="28" s="1"/>
  <c r="F258" i="28"/>
  <c r="F259" i="28"/>
  <c r="G259" i="28" s="1"/>
  <c r="F260" i="28"/>
  <c r="G260" i="28" s="1"/>
  <c r="F261" i="28"/>
  <c r="G261" i="28" s="1"/>
  <c r="F262" i="28"/>
  <c r="F263" i="28"/>
  <c r="G263" i="28" s="1"/>
  <c r="F264" i="28"/>
  <c r="G264" i="28" s="1"/>
  <c r="F265" i="28"/>
  <c r="G265" i="28" s="1"/>
  <c r="F266" i="28"/>
  <c r="F267" i="28"/>
  <c r="F268" i="28"/>
  <c r="G268" i="28" s="1"/>
  <c r="F269" i="28"/>
  <c r="G269" i="28" s="1"/>
  <c r="F270" i="28"/>
  <c r="F271" i="28"/>
  <c r="F272" i="28"/>
  <c r="F273" i="28"/>
  <c r="F274" i="28"/>
  <c r="G274" i="28" s="1"/>
  <c r="F275" i="28"/>
  <c r="F276" i="28"/>
  <c r="G276" i="28" s="1"/>
  <c r="F277" i="28"/>
  <c r="G277" i="28" s="1"/>
  <c r="F278" i="28"/>
  <c r="F279" i="28"/>
  <c r="G279" i="28" s="1"/>
  <c r="F280" i="28"/>
  <c r="G280" i="28" s="1"/>
  <c r="F281" i="28"/>
  <c r="G281" i="28" s="1"/>
  <c r="F282" i="28"/>
  <c r="F283" i="28"/>
  <c r="F284" i="28"/>
  <c r="G284" i="28" s="1"/>
  <c r="F285" i="28"/>
  <c r="G285" i="28" s="1"/>
  <c r="F286" i="28"/>
  <c r="F287" i="28"/>
  <c r="F288" i="28"/>
  <c r="F289" i="28"/>
  <c r="F290" i="28"/>
  <c r="F291" i="28"/>
  <c r="G291" i="28" s="1"/>
  <c r="F292" i="28"/>
  <c r="G292" i="28" s="1"/>
  <c r="F293" i="28"/>
  <c r="F294" i="28"/>
  <c r="F295" i="28"/>
  <c r="F296" i="28"/>
  <c r="G296" i="28" s="1"/>
  <c r="F297" i="28"/>
  <c r="F298" i="28"/>
  <c r="F299" i="28"/>
  <c r="F300" i="28"/>
  <c r="G300" i="28" s="1"/>
  <c r="F301" i="28"/>
  <c r="F302" i="28"/>
  <c r="F303" i="28"/>
  <c r="F304" i="28"/>
  <c r="G304" i="28" s="1"/>
  <c r="F305" i="28"/>
  <c r="F306" i="28"/>
  <c r="G306" i="28" s="1"/>
  <c r="F307" i="28"/>
  <c r="G307" i="28" s="1"/>
  <c r="F308" i="28"/>
  <c r="F309" i="28"/>
  <c r="G309" i="28" s="1"/>
  <c r="F311" i="28"/>
  <c r="G311" i="28" s="1"/>
  <c r="F312" i="28"/>
  <c r="G312" i="28" s="1"/>
  <c r="F313" i="28"/>
  <c r="G313" i="28" s="1"/>
  <c r="F314" i="28"/>
  <c r="F315" i="28"/>
  <c r="F317" i="28"/>
  <c r="G317" i="28" s="1"/>
  <c r="F172" i="28"/>
  <c r="F29" i="28"/>
  <c r="G29" i="28" s="1"/>
  <c r="F30" i="28"/>
  <c r="G30" i="28" s="1"/>
  <c r="F31" i="28"/>
  <c r="G31" i="28" s="1"/>
  <c r="F32" i="28"/>
  <c r="G32" i="28" s="1"/>
  <c r="F33" i="28"/>
  <c r="G33" i="28" s="1"/>
  <c r="F34" i="28"/>
  <c r="G34" i="28" s="1"/>
  <c r="F35" i="28"/>
  <c r="F36" i="28"/>
  <c r="G36" i="28" s="1"/>
  <c r="F37" i="28"/>
  <c r="F38" i="28"/>
  <c r="G38" i="28" s="1"/>
  <c r="F39" i="28"/>
  <c r="G39" i="28" s="1"/>
  <c r="F40" i="28"/>
  <c r="F41" i="28"/>
  <c r="G41" i="28" s="1"/>
  <c r="F42" i="28"/>
  <c r="G42" i="28" s="1"/>
  <c r="F43" i="28"/>
  <c r="G43" i="28" s="1"/>
  <c r="F44" i="28"/>
  <c r="G44" i="28" s="1"/>
  <c r="F45" i="28"/>
  <c r="G45" i="28" s="1"/>
  <c r="F46" i="28"/>
  <c r="F47" i="28"/>
  <c r="G47" i="28" s="1"/>
  <c r="F48" i="28"/>
  <c r="G48" i="28" s="1"/>
  <c r="F49" i="28"/>
  <c r="G49" i="28" s="1"/>
  <c r="F50" i="28"/>
  <c r="F51" i="28"/>
  <c r="G51" i="28" s="1"/>
  <c r="F52" i="28"/>
  <c r="F53" i="28"/>
  <c r="G53" i="28" s="1"/>
  <c r="F54" i="28"/>
  <c r="G54" i="28" s="1"/>
  <c r="F55" i="28"/>
  <c r="F56" i="28"/>
  <c r="G56" i="28" s="1"/>
  <c r="F57" i="28"/>
  <c r="G57" i="28" s="1"/>
  <c r="F58" i="28"/>
  <c r="F59" i="28"/>
  <c r="G59" i="28" s="1"/>
  <c r="F60" i="28"/>
  <c r="G60" i="28" s="1"/>
  <c r="F61" i="28"/>
  <c r="G61" i="28" s="1"/>
  <c r="F62" i="28"/>
  <c r="F63" i="28"/>
  <c r="F64" i="28"/>
  <c r="F65" i="28"/>
  <c r="G65" i="28" s="1"/>
  <c r="F66" i="28"/>
  <c r="G66" i="28" s="1"/>
  <c r="F67" i="28"/>
  <c r="G67" i="28" s="1"/>
  <c r="F68" i="28"/>
  <c r="G68" i="28" s="1"/>
  <c r="F69" i="28"/>
  <c r="G69" i="28" s="1"/>
  <c r="F70" i="28"/>
  <c r="F71" i="28"/>
  <c r="F72" i="28"/>
  <c r="G72" i="28" s="1"/>
  <c r="F73" i="28"/>
  <c r="G73" i="28" s="1"/>
  <c r="F74" i="28"/>
  <c r="G74" i="28" s="1"/>
  <c r="F75" i="28"/>
  <c r="F76" i="28"/>
  <c r="G76" i="28" s="1"/>
  <c r="F77" i="28"/>
  <c r="G77" i="28" s="1"/>
  <c r="F79" i="28"/>
  <c r="G79" i="28" s="1"/>
  <c r="F80" i="28"/>
  <c r="G80" i="28" s="1"/>
  <c r="F83" i="28"/>
  <c r="F84" i="28"/>
  <c r="F85" i="28"/>
  <c r="F87" i="28"/>
  <c r="G87" i="28" s="1"/>
  <c r="F88" i="28"/>
  <c r="F89" i="28"/>
  <c r="F90" i="28"/>
  <c r="G90" i="28" s="1"/>
  <c r="F91" i="28"/>
  <c r="F93" i="28"/>
  <c r="G93" i="28" s="1"/>
  <c r="F96" i="28"/>
  <c r="F97" i="28"/>
  <c r="F98" i="28"/>
  <c r="G98" i="28" s="1"/>
  <c r="F99" i="28"/>
  <c r="G99" i="28" s="1"/>
  <c r="F102" i="28"/>
  <c r="F103" i="28"/>
  <c r="F104" i="28"/>
  <c r="G104" i="28" s="1"/>
  <c r="F105" i="28"/>
  <c r="F106" i="28"/>
  <c r="F107" i="28"/>
  <c r="G107" i="28" s="1"/>
  <c r="F108" i="28"/>
  <c r="F109" i="28"/>
  <c r="F110" i="28"/>
  <c r="G110" i="28" s="1"/>
  <c r="F111" i="28"/>
  <c r="F112" i="28"/>
  <c r="F113" i="28"/>
  <c r="G113" i="28" s="1"/>
  <c r="F115" i="28"/>
  <c r="G115" i="28" s="1"/>
  <c r="F116" i="28"/>
  <c r="F117" i="28"/>
  <c r="F118" i="28"/>
  <c r="G118" i="28" s="1"/>
  <c r="F119" i="28"/>
  <c r="G119" i="28" s="1"/>
  <c r="F120" i="28"/>
  <c r="F121" i="28"/>
  <c r="F122" i="28"/>
  <c r="F123" i="28"/>
  <c r="F124" i="28"/>
  <c r="G124" i="28" s="1"/>
  <c r="F125" i="28"/>
  <c r="G125" i="28" s="1"/>
  <c r="F126" i="28"/>
  <c r="F127" i="28"/>
  <c r="G127" i="28" s="1"/>
  <c r="F129" i="28"/>
  <c r="G129" i="28" s="1"/>
  <c r="F130" i="28"/>
  <c r="G130" i="28" s="1"/>
  <c r="F131" i="28"/>
  <c r="F132" i="28"/>
  <c r="G132" i="28" s="1"/>
  <c r="F133" i="28"/>
  <c r="G133" i="28" s="1"/>
  <c r="F134" i="28"/>
  <c r="G134" i="28" s="1"/>
  <c r="F135" i="28"/>
  <c r="G135" i="28" s="1"/>
  <c r="F136" i="28"/>
  <c r="G136" i="28" s="1"/>
  <c r="F137" i="28"/>
  <c r="F138" i="28"/>
  <c r="F139" i="28"/>
  <c r="F140" i="28"/>
  <c r="G140" i="28" s="1"/>
  <c r="F141" i="28"/>
  <c r="G141" i="28" s="1"/>
  <c r="F142" i="28"/>
  <c r="G142" i="28" s="1"/>
  <c r="F143" i="28"/>
  <c r="G143" i="28" s="1"/>
  <c r="F144" i="28"/>
  <c r="G144" i="28" s="1"/>
  <c r="F145" i="28"/>
  <c r="G145" i="28" s="1"/>
  <c r="F146" i="28"/>
  <c r="G146" i="28" s="1"/>
  <c r="F147" i="28"/>
  <c r="F148" i="28"/>
  <c r="G148" i="28" s="1"/>
  <c r="F149" i="28"/>
  <c r="G149" i="28" s="1"/>
  <c r="F151" i="28"/>
  <c r="G151" i="28" s="1"/>
  <c r="F154" i="28"/>
  <c r="G154" i="28" s="1"/>
  <c r="F155" i="28"/>
  <c r="G155" i="28" s="1"/>
  <c r="F156" i="28"/>
  <c r="G156" i="28" s="1"/>
  <c r="F157" i="28"/>
  <c r="G157" i="28" s="1"/>
  <c r="F159" i="28"/>
  <c r="G159" i="28" s="1"/>
  <c r="F160" i="28"/>
  <c r="G160" i="28" s="1"/>
  <c r="F161" i="28"/>
  <c r="F162" i="28"/>
  <c r="F163" i="28"/>
  <c r="G163" i="28" s="1"/>
  <c r="F166" i="28"/>
  <c r="F167" i="28"/>
  <c r="G167" i="28" s="1"/>
  <c r="F168" i="28"/>
  <c r="G168" i="28" s="1"/>
  <c r="F169" i="28"/>
  <c r="G169" i="28" s="1"/>
  <c r="G28" i="28"/>
  <c r="F28" i="28"/>
  <c r="G176" i="27"/>
  <c r="G177" i="27"/>
  <c r="G184" i="27"/>
  <c r="G185" i="27"/>
  <c r="G192" i="27"/>
  <c r="G200" i="27"/>
  <c r="G201" i="27"/>
  <c r="G208" i="27"/>
  <c r="G209" i="27"/>
  <c r="G224" i="27"/>
  <c r="G232" i="27"/>
  <c r="G240" i="27"/>
  <c r="G241" i="27"/>
  <c r="G248" i="27"/>
  <c r="G256" i="27"/>
  <c r="G257" i="27"/>
  <c r="G264" i="27"/>
  <c r="G265" i="27"/>
  <c r="G280" i="27"/>
  <c r="G281" i="27"/>
  <c r="G288" i="27"/>
  <c r="G296" i="27"/>
  <c r="G304" i="27"/>
  <c r="G312" i="27"/>
  <c r="G313" i="27"/>
  <c r="G317" i="27"/>
  <c r="G30" i="27"/>
  <c r="G34" i="27"/>
  <c r="G38" i="27"/>
  <c r="G39" i="27"/>
  <c r="G46" i="27"/>
  <c r="G47" i="27"/>
  <c r="G55" i="27"/>
  <c r="G56" i="27"/>
  <c r="G66" i="27"/>
  <c r="G75" i="27"/>
  <c r="G76" i="27"/>
  <c r="G99" i="27"/>
  <c r="G107" i="27"/>
  <c r="G116" i="27"/>
  <c r="G117" i="27"/>
  <c r="G131" i="27"/>
  <c r="G132" i="27"/>
  <c r="G135" i="27"/>
  <c r="G136" i="27"/>
  <c r="G155" i="27"/>
  <c r="G159" i="27"/>
  <c r="G167" i="27"/>
  <c r="F382" i="27"/>
  <c r="G382" i="27" s="1"/>
  <c r="F383" i="27"/>
  <c r="G383" i="27" s="1"/>
  <c r="F384" i="27"/>
  <c r="G384" i="27" s="1"/>
  <c r="F385" i="27"/>
  <c r="G385" i="27" s="1"/>
  <c r="F386" i="27"/>
  <c r="G386" i="27" s="1"/>
  <c r="F387" i="27"/>
  <c r="F388" i="27"/>
  <c r="G388" i="27" s="1"/>
  <c r="F390" i="27"/>
  <c r="F391" i="27"/>
  <c r="F392" i="27"/>
  <c r="F393" i="27"/>
  <c r="F394" i="27"/>
  <c r="F395" i="27"/>
  <c r="G395" i="27" s="1"/>
  <c r="F396" i="27"/>
  <c r="G396" i="27" s="1"/>
  <c r="F397" i="27"/>
  <c r="G397" i="27" s="1"/>
  <c r="F398" i="27"/>
  <c r="G398" i="27" s="1"/>
  <c r="F399" i="27"/>
  <c r="G399" i="27" s="1"/>
  <c r="F400" i="27"/>
  <c r="G400" i="27" s="1"/>
  <c r="F401" i="27"/>
  <c r="G401" i="27" s="1"/>
  <c r="F402" i="27"/>
  <c r="G402" i="27" s="1"/>
  <c r="F403" i="27"/>
  <c r="F406" i="27"/>
  <c r="G406" i="27" s="1"/>
  <c r="F407" i="27"/>
  <c r="G407" i="27" s="1"/>
  <c r="F408" i="27"/>
  <c r="G408" i="27" s="1"/>
  <c r="F409" i="27"/>
  <c r="G409" i="27" s="1"/>
  <c r="F410" i="27"/>
  <c r="G410" i="27" s="1"/>
  <c r="F411" i="27"/>
  <c r="G411" i="27" s="1"/>
  <c r="F412" i="27"/>
  <c r="G412" i="27" s="1"/>
  <c r="F413" i="27"/>
  <c r="F414" i="27"/>
  <c r="G414" i="27" s="1"/>
  <c r="F415" i="27"/>
  <c r="G415" i="27" s="1"/>
  <c r="F416" i="27"/>
  <c r="G416" i="27" s="1"/>
  <c r="F417" i="27"/>
  <c r="G417" i="27" s="1"/>
  <c r="F418" i="27"/>
  <c r="F420" i="27"/>
  <c r="G420" i="27" s="1"/>
  <c r="F421" i="27"/>
  <c r="G421" i="27" s="1"/>
  <c r="F422" i="27"/>
  <c r="G422" i="27" s="1"/>
  <c r="F423" i="27"/>
  <c r="G423" i="27" s="1"/>
  <c r="F424" i="27"/>
  <c r="G424" i="27" s="1"/>
  <c r="F425" i="27"/>
  <c r="F426" i="27"/>
  <c r="G426" i="27" s="1"/>
  <c r="F427" i="27"/>
  <c r="F428" i="27"/>
  <c r="G428" i="27" s="1"/>
  <c r="F429" i="27"/>
  <c r="G429" i="27" s="1"/>
  <c r="F430" i="27"/>
  <c r="G430" i="27" s="1"/>
  <c r="F431" i="27"/>
  <c r="G431" i="27" s="1"/>
  <c r="F432" i="27"/>
  <c r="G432" i="27" s="1"/>
  <c r="F433" i="27"/>
  <c r="F434" i="27"/>
  <c r="F435" i="27"/>
  <c r="F438" i="27"/>
  <c r="F439" i="27"/>
  <c r="F440" i="27"/>
  <c r="F441" i="27"/>
  <c r="F442" i="27"/>
  <c r="F443" i="27"/>
  <c r="F444" i="27"/>
  <c r="F445" i="27"/>
  <c r="F446" i="27"/>
  <c r="F447" i="27"/>
  <c r="F449" i="27"/>
  <c r="G449" i="27" s="1"/>
  <c r="F450" i="27"/>
  <c r="F451" i="27"/>
  <c r="G451" i="27" s="1"/>
  <c r="F452" i="27"/>
  <c r="F454" i="27"/>
  <c r="F455" i="27"/>
  <c r="F456" i="27"/>
  <c r="F347" i="27"/>
  <c r="G347" i="27" s="1"/>
  <c r="F349" i="27"/>
  <c r="G349" i="27" s="1"/>
  <c r="F350" i="27"/>
  <c r="G350" i="27" s="1"/>
  <c r="F352" i="27"/>
  <c r="G352" i="27" s="1"/>
  <c r="F354" i="27"/>
  <c r="G354" i="27" s="1"/>
  <c r="F356" i="27"/>
  <c r="G356" i="27" s="1"/>
  <c r="F357" i="27"/>
  <c r="G357" i="27" s="1"/>
  <c r="F358" i="27"/>
  <c r="G358" i="27" s="1"/>
  <c r="F359" i="27"/>
  <c r="G359" i="27" s="1"/>
  <c r="F360" i="27"/>
  <c r="G360" i="27" s="1"/>
  <c r="F361" i="27"/>
  <c r="G361" i="27" s="1"/>
  <c r="F362" i="27"/>
  <c r="G362" i="27" s="1"/>
  <c r="F363" i="27"/>
  <c r="G363" i="27" s="1"/>
  <c r="F364" i="27"/>
  <c r="G364" i="27" s="1"/>
  <c r="F365" i="27"/>
  <c r="G365" i="27" s="1"/>
  <c r="F366" i="27"/>
  <c r="G366" i="27" s="1"/>
  <c r="F367" i="27"/>
  <c r="G367" i="27" s="1"/>
  <c r="F368" i="27"/>
  <c r="G368" i="27" s="1"/>
  <c r="F369" i="27"/>
  <c r="G369" i="27" s="1"/>
  <c r="F370" i="27"/>
  <c r="G370" i="27" s="1"/>
  <c r="F371" i="27"/>
  <c r="G371" i="27" s="1"/>
  <c r="F372" i="27"/>
  <c r="G372" i="27" s="1"/>
  <c r="F345" i="27"/>
  <c r="G345" i="27" s="1"/>
  <c r="F317" i="27"/>
  <c r="F173" i="27"/>
  <c r="G173" i="27" s="1"/>
  <c r="F174" i="27"/>
  <c r="G174" i="27" s="1"/>
  <c r="F175" i="27"/>
  <c r="G175" i="27" s="1"/>
  <c r="F176" i="27"/>
  <c r="F177" i="27"/>
  <c r="F178" i="27"/>
  <c r="G178" i="27" s="1"/>
  <c r="F179" i="27"/>
  <c r="G179" i="27" s="1"/>
  <c r="F180" i="27"/>
  <c r="G180" i="27" s="1"/>
  <c r="F181" i="27"/>
  <c r="F182" i="27"/>
  <c r="G182" i="27" s="1"/>
  <c r="F183" i="27"/>
  <c r="G183" i="27" s="1"/>
  <c r="F184" i="27"/>
  <c r="F185" i="27"/>
  <c r="F186" i="27"/>
  <c r="F187" i="27"/>
  <c r="F188" i="27"/>
  <c r="F189" i="27"/>
  <c r="G189" i="27" s="1"/>
  <c r="F190" i="27"/>
  <c r="G190" i="27" s="1"/>
  <c r="F191" i="27"/>
  <c r="F192" i="27"/>
  <c r="F193" i="27"/>
  <c r="F194" i="27"/>
  <c r="G194" i="27" s="1"/>
  <c r="F195" i="27"/>
  <c r="G195" i="27" s="1"/>
  <c r="F196" i="27"/>
  <c r="G196" i="27" s="1"/>
  <c r="F197" i="27"/>
  <c r="G197" i="27" s="1"/>
  <c r="F198" i="27"/>
  <c r="F199" i="27"/>
  <c r="G199" i="27" s="1"/>
  <c r="F200" i="27"/>
  <c r="F201" i="27"/>
  <c r="F202" i="27"/>
  <c r="G202" i="27" s="1"/>
  <c r="F203" i="27"/>
  <c r="G203" i="27" s="1"/>
  <c r="F204" i="27"/>
  <c r="G204" i="27" s="1"/>
  <c r="F205" i="27"/>
  <c r="G205" i="27" s="1"/>
  <c r="F206" i="27"/>
  <c r="G206" i="27" s="1"/>
  <c r="F207" i="27"/>
  <c r="G207" i="27" s="1"/>
  <c r="F208" i="27"/>
  <c r="F209" i="27"/>
  <c r="F210" i="27"/>
  <c r="F211" i="27"/>
  <c r="F212" i="27"/>
  <c r="F213" i="27"/>
  <c r="F214" i="27"/>
  <c r="F215" i="27"/>
  <c r="G215" i="27" s="1"/>
  <c r="F216" i="27"/>
  <c r="F217" i="27"/>
  <c r="F218" i="27"/>
  <c r="F219" i="27"/>
  <c r="F220" i="27"/>
  <c r="F221" i="27"/>
  <c r="F222" i="27"/>
  <c r="F223" i="27"/>
  <c r="F224" i="27"/>
  <c r="F225" i="27"/>
  <c r="F226" i="27"/>
  <c r="G226" i="27" s="1"/>
  <c r="F227" i="27"/>
  <c r="G227" i="27" s="1"/>
  <c r="F228" i="27"/>
  <c r="F229" i="27"/>
  <c r="G229" i="27" s="1"/>
  <c r="F230" i="27"/>
  <c r="F231" i="27"/>
  <c r="G231" i="27" s="1"/>
  <c r="F232" i="27"/>
  <c r="F233" i="27"/>
  <c r="F234" i="27"/>
  <c r="F235" i="27"/>
  <c r="F236" i="27"/>
  <c r="F237" i="27"/>
  <c r="F238" i="27"/>
  <c r="F239" i="27"/>
  <c r="F240" i="27"/>
  <c r="F241" i="27"/>
  <c r="F242" i="27"/>
  <c r="F243" i="27"/>
  <c r="F244" i="27"/>
  <c r="G244" i="27" s="1"/>
  <c r="F245" i="27"/>
  <c r="F246" i="27"/>
  <c r="F247" i="27"/>
  <c r="G247" i="27" s="1"/>
  <c r="F248" i="27"/>
  <c r="F249" i="27"/>
  <c r="F250" i="27"/>
  <c r="F251" i="27"/>
  <c r="G251" i="27" s="1"/>
  <c r="F252" i="27"/>
  <c r="G252" i="27" s="1"/>
  <c r="F253" i="27"/>
  <c r="F254" i="27"/>
  <c r="F255" i="27"/>
  <c r="G255" i="27" s="1"/>
  <c r="F256" i="27"/>
  <c r="F257" i="27"/>
  <c r="F259" i="27"/>
  <c r="G259" i="27" s="1"/>
  <c r="F260" i="27"/>
  <c r="G260" i="27" s="1"/>
  <c r="F261" i="27"/>
  <c r="G261" i="27" s="1"/>
  <c r="F262" i="27"/>
  <c r="G262" i="27" s="1"/>
  <c r="F263" i="27"/>
  <c r="G263" i="27" s="1"/>
  <c r="F264" i="27"/>
  <c r="F265" i="27"/>
  <c r="F266" i="27"/>
  <c r="G266" i="27" s="1"/>
  <c r="F267" i="27"/>
  <c r="G267" i="27" s="1"/>
  <c r="F268" i="27"/>
  <c r="G268" i="27" s="1"/>
  <c r="F269" i="27"/>
  <c r="G269" i="27" s="1"/>
  <c r="F270" i="27"/>
  <c r="G270" i="27" s="1"/>
  <c r="F271" i="27"/>
  <c r="G271" i="27" s="1"/>
  <c r="F272" i="27"/>
  <c r="F273" i="27"/>
  <c r="F274" i="27"/>
  <c r="G274" i="27" s="1"/>
  <c r="F275" i="27"/>
  <c r="F276" i="27"/>
  <c r="F277" i="27"/>
  <c r="F278" i="27"/>
  <c r="G278" i="27" s="1"/>
  <c r="F279" i="27"/>
  <c r="G279" i="27" s="1"/>
  <c r="F280" i="27"/>
  <c r="F281" i="27"/>
  <c r="F282" i="27"/>
  <c r="G282" i="27" s="1"/>
  <c r="F283" i="27"/>
  <c r="G283" i="27" s="1"/>
  <c r="F284" i="27"/>
  <c r="G284" i="27" s="1"/>
  <c r="F285" i="27"/>
  <c r="G285" i="27" s="1"/>
  <c r="F286" i="27"/>
  <c r="G286" i="27" s="1"/>
  <c r="F287" i="27"/>
  <c r="G287" i="27" s="1"/>
  <c r="F288" i="27"/>
  <c r="F289" i="27"/>
  <c r="F290" i="27"/>
  <c r="F291" i="27"/>
  <c r="G291" i="27" s="1"/>
  <c r="F292" i="27"/>
  <c r="G292" i="27" s="1"/>
  <c r="F293" i="27"/>
  <c r="F294" i="27"/>
  <c r="F295" i="27"/>
  <c r="F296" i="27"/>
  <c r="F297" i="27"/>
  <c r="F298" i="27"/>
  <c r="G298" i="27" s="1"/>
  <c r="F299" i="27"/>
  <c r="F300" i="27"/>
  <c r="G300" i="27" s="1"/>
  <c r="F301" i="27"/>
  <c r="F302" i="27"/>
  <c r="G302" i="27" s="1"/>
  <c r="F303" i="27"/>
  <c r="F304" i="27"/>
  <c r="F305" i="27"/>
  <c r="F306" i="27"/>
  <c r="G306" i="27" s="1"/>
  <c r="F307" i="27"/>
  <c r="G307" i="27" s="1"/>
  <c r="F308" i="27"/>
  <c r="G308" i="27" s="1"/>
  <c r="F309" i="27"/>
  <c r="G309" i="27" s="1"/>
  <c r="F311" i="27"/>
  <c r="G311" i="27" s="1"/>
  <c r="F312" i="27"/>
  <c r="F313" i="27"/>
  <c r="F314" i="27"/>
  <c r="G314" i="27" s="1"/>
  <c r="F315" i="27"/>
  <c r="G315" i="27" s="1"/>
  <c r="F172" i="27"/>
  <c r="G172" i="27" s="1"/>
  <c r="F29" i="27"/>
  <c r="G29" i="27" s="1"/>
  <c r="F30" i="27"/>
  <c r="F31" i="27"/>
  <c r="G31" i="27" s="1"/>
  <c r="F32" i="27"/>
  <c r="G32" i="27" s="1"/>
  <c r="F33" i="27"/>
  <c r="G33" i="27" s="1"/>
  <c r="F34" i="27"/>
  <c r="F35" i="27"/>
  <c r="G35" i="27" s="1"/>
  <c r="F36" i="27"/>
  <c r="G36" i="27" s="1"/>
  <c r="F37" i="27"/>
  <c r="F38" i="27"/>
  <c r="F39" i="27"/>
  <c r="F40" i="27"/>
  <c r="G40" i="27" s="1"/>
  <c r="F41" i="27"/>
  <c r="G41" i="27" s="1"/>
  <c r="F42" i="27"/>
  <c r="G42" i="27" s="1"/>
  <c r="F43" i="27"/>
  <c r="G43" i="27" s="1"/>
  <c r="F44" i="27"/>
  <c r="G44" i="27" s="1"/>
  <c r="F45" i="27"/>
  <c r="G45" i="27" s="1"/>
  <c r="F46" i="27"/>
  <c r="F47" i="27"/>
  <c r="F48" i="27"/>
  <c r="G48" i="27" s="1"/>
  <c r="F49" i="27"/>
  <c r="G49" i="27" s="1"/>
  <c r="F50" i="27"/>
  <c r="G50" i="27" s="1"/>
  <c r="F51" i="27"/>
  <c r="G51" i="27" s="1"/>
  <c r="F52" i="27"/>
  <c r="F53" i="27"/>
  <c r="G53" i="27" s="1"/>
  <c r="F54" i="27"/>
  <c r="G54" i="27" s="1"/>
  <c r="F55" i="27"/>
  <c r="F56" i="27"/>
  <c r="F57" i="27"/>
  <c r="G57" i="27" s="1"/>
  <c r="F58" i="27"/>
  <c r="G58" i="27" s="1"/>
  <c r="F59" i="27"/>
  <c r="G59" i="27" s="1"/>
  <c r="F60" i="27"/>
  <c r="G60" i="27" s="1"/>
  <c r="F61" i="27"/>
  <c r="G61" i="27" s="1"/>
  <c r="F62" i="27"/>
  <c r="G62" i="27" s="1"/>
  <c r="F63" i="27"/>
  <c r="F64" i="27"/>
  <c r="F65" i="27"/>
  <c r="G65" i="27" s="1"/>
  <c r="F66" i="27"/>
  <c r="F67" i="27"/>
  <c r="G67" i="27" s="1"/>
  <c r="F68" i="27"/>
  <c r="G68" i="27" s="1"/>
  <c r="F69" i="27"/>
  <c r="G69" i="27" s="1"/>
  <c r="F70" i="27"/>
  <c r="F71" i="27"/>
  <c r="F72" i="27"/>
  <c r="G72" i="27" s="1"/>
  <c r="F73" i="27"/>
  <c r="G73" i="27" s="1"/>
  <c r="F74" i="27"/>
  <c r="G74" i="27" s="1"/>
  <c r="F75" i="27"/>
  <c r="F76" i="27"/>
  <c r="F77" i="27"/>
  <c r="G77" i="27" s="1"/>
  <c r="F79" i="27"/>
  <c r="G79" i="27" s="1"/>
  <c r="F80" i="27"/>
  <c r="G80" i="27" s="1"/>
  <c r="F83" i="27"/>
  <c r="G83" i="27" s="1"/>
  <c r="F84" i="27"/>
  <c r="F85" i="27"/>
  <c r="G85" i="27" s="1"/>
  <c r="F87" i="27"/>
  <c r="G87" i="27" s="1"/>
  <c r="F88" i="27"/>
  <c r="G88" i="27" s="1"/>
  <c r="F89" i="27"/>
  <c r="G89" i="27" s="1"/>
  <c r="F90" i="27"/>
  <c r="G90" i="27" s="1"/>
  <c r="F91" i="27"/>
  <c r="G91" i="27" s="1"/>
  <c r="F93" i="27"/>
  <c r="G93" i="27" s="1"/>
  <c r="F96" i="27"/>
  <c r="G96" i="27" s="1"/>
  <c r="F97" i="27"/>
  <c r="G97" i="27" s="1"/>
  <c r="F98" i="27"/>
  <c r="G98" i="27" s="1"/>
  <c r="F99" i="27"/>
  <c r="F102" i="27"/>
  <c r="G102" i="27" s="1"/>
  <c r="F103" i="27"/>
  <c r="F104" i="27"/>
  <c r="F105" i="27"/>
  <c r="F106" i="27"/>
  <c r="F107" i="27"/>
  <c r="F108" i="27"/>
  <c r="G108" i="27" s="1"/>
  <c r="F109" i="27"/>
  <c r="G109" i="27" s="1"/>
  <c r="F110" i="27"/>
  <c r="G110" i="27" s="1"/>
  <c r="F111" i="27"/>
  <c r="F112" i="27"/>
  <c r="F113" i="27"/>
  <c r="G113" i="27" s="1"/>
  <c r="F115" i="27"/>
  <c r="G115" i="27" s="1"/>
  <c r="F116" i="27"/>
  <c r="F117" i="27"/>
  <c r="F118" i="27"/>
  <c r="G118" i="27" s="1"/>
  <c r="F119" i="27"/>
  <c r="G119" i="27" s="1"/>
  <c r="F120" i="27"/>
  <c r="G120" i="27" s="1"/>
  <c r="F121" i="27"/>
  <c r="G121" i="27" s="1"/>
  <c r="F122" i="27"/>
  <c r="G122" i="27" s="1"/>
  <c r="F123" i="27"/>
  <c r="F124" i="27"/>
  <c r="G124" i="27" s="1"/>
  <c r="F125" i="27"/>
  <c r="G125" i="27" s="1"/>
  <c r="F126" i="27"/>
  <c r="G126" i="27" s="1"/>
  <c r="F127" i="27"/>
  <c r="G127" i="27" s="1"/>
  <c r="F129" i="27"/>
  <c r="G129" i="27" s="1"/>
  <c r="F130" i="27"/>
  <c r="G130" i="27" s="1"/>
  <c r="F131" i="27"/>
  <c r="F132" i="27"/>
  <c r="F133" i="27"/>
  <c r="G133" i="27" s="1"/>
  <c r="F134" i="27"/>
  <c r="G134" i="27" s="1"/>
  <c r="F135" i="27"/>
  <c r="F136" i="27"/>
  <c r="F137" i="27"/>
  <c r="F138" i="27"/>
  <c r="F139" i="27"/>
  <c r="G139" i="27" s="1"/>
  <c r="F140" i="27"/>
  <c r="G140" i="27" s="1"/>
  <c r="F141" i="27"/>
  <c r="G141" i="27" s="1"/>
  <c r="F142" i="27"/>
  <c r="G142" i="27" s="1"/>
  <c r="F143" i="27"/>
  <c r="G143" i="27" s="1"/>
  <c r="F144" i="27"/>
  <c r="G144" i="27" s="1"/>
  <c r="F145" i="27"/>
  <c r="G145" i="27" s="1"/>
  <c r="F146" i="27"/>
  <c r="G146" i="27" s="1"/>
  <c r="F147" i="27"/>
  <c r="G147" i="27" s="1"/>
  <c r="F148" i="27"/>
  <c r="G148" i="27" s="1"/>
  <c r="F149" i="27"/>
  <c r="G149" i="27" s="1"/>
  <c r="F151" i="27"/>
  <c r="G151" i="27" s="1"/>
  <c r="F154" i="27"/>
  <c r="G154" i="27" s="1"/>
  <c r="F155" i="27"/>
  <c r="F156" i="27"/>
  <c r="G156" i="27" s="1"/>
  <c r="F157" i="27"/>
  <c r="G157" i="27" s="1"/>
  <c r="F159" i="27"/>
  <c r="F160" i="27"/>
  <c r="F161" i="27"/>
  <c r="F162" i="27"/>
  <c r="F163" i="27"/>
  <c r="G163" i="27" s="1"/>
  <c r="F166" i="27"/>
  <c r="G166" i="27" s="1"/>
  <c r="F167" i="27"/>
  <c r="F168" i="27"/>
  <c r="G168" i="27" s="1"/>
  <c r="F169" i="27"/>
  <c r="G169" i="27" s="1"/>
  <c r="F28" i="27"/>
  <c r="G28" i="27" s="1"/>
  <c r="G361" i="26"/>
  <c r="G176" i="26"/>
  <c r="G200" i="26"/>
  <c r="G208" i="26"/>
  <c r="G232" i="26"/>
  <c r="G240" i="26"/>
  <c r="G264" i="26"/>
  <c r="G296" i="26"/>
  <c r="G304" i="26"/>
  <c r="G53" i="26"/>
  <c r="G113" i="26"/>
  <c r="G117" i="26"/>
  <c r="G121" i="26"/>
  <c r="G122" i="26"/>
  <c r="G125" i="26"/>
  <c r="G130" i="26"/>
  <c r="G142" i="26"/>
  <c r="G154" i="26"/>
  <c r="G157" i="26"/>
  <c r="F382" i="26"/>
  <c r="G382" i="26" s="1"/>
  <c r="F383" i="26"/>
  <c r="G383" i="26" s="1"/>
  <c r="F384" i="26"/>
  <c r="G384" i="26" s="1"/>
  <c r="F385" i="26"/>
  <c r="G385" i="26" s="1"/>
  <c r="F386" i="26"/>
  <c r="G386" i="26" s="1"/>
  <c r="F387" i="26"/>
  <c r="G387" i="26" s="1"/>
  <c r="F388" i="26"/>
  <c r="G388" i="26" s="1"/>
  <c r="F390" i="26"/>
  <c r="F391" i="26"/>
  <c r="F392" i="26"/>
  <c r="F393" i="26"/>
  <c r="F394" i="26"/>
  <c r="F395" i="26"/>
  <c r="F396" i="26"/>
  <c r="F397" i="26"/>
  <c r="F398" i="26"/>
  <c r="F399" i="26"/>
  <c r="F400" i="26"/>
  <c r="F401" i="26"/>
  <c r="F402" i="26"/>
  <c r="F403" i="26"/>
  <c r="F406" i="26"/>
  <c r="G406" i="26" s="1"/>
  <c r="F407" i="26"/>
  <c r="G407" i="26" s="1"/>
  <c r="F408" i="26"/>
  <c r="G408" i="26" s="1"/>
  <c r="F409" i="26"/>
  <c r="G409" i="26" s="1"/>
  <c r="F410" i="26"/>
  <c r="G410" i="26" s="1"/>
  <c r="F411" i="26"/>
  <c r="G411" i="26" s="1"/>
  <c r="F412" i="26"/>
  <c r="G412" i="26" s="1"/>
  <c r="F413" i="26"/>
  <c r="F414" i="26"/>
  <c r="F415" i="26"/>
  <c r="F416" i="26"/>
  <c r="F417" i="26"/>
  <c r="F418" i="26"/>
  <c r="F420" i="26"/>
  <c r="F421" i="26"/>
  <c r="F422" i="26"/>
  <c r="F423" i="26"/>
  <c r="F424" i="26"/>
  <c r="F425" i="26"/>
  <c r="F426" i="26"/>
  <c r="F427" i="26"/>
  <c r="F428" i="26"/>
  <c r="G428" i="26" s="1"/>
  <c r="F429" i="26"/>
  <c r="G429" i="26" s="1"/>
  <c r="F430" i="26"/>
  <c r="G430" i="26" s="1"/>
  <c r="F431" i="26"/>
  <c r="G431" i="26" s="1"/>
  <c r="F432" i="26"/>
  <c r="G432" i="26" s="1"/>
  <c r="F433" i="26"/>
  <c r="F434" i="26"/>
  <c r="F435" i="26"/>
  <c r="F438" i="26"/>
  <c r="F439" i="26"/>
  <c r="F440" i="26"/>
  <c r="F441" i="26"/>
  <c r="F442" i="26"/>
  <c r="F443" i="26"/>
  <c r="F444" i="26"/>
  <c r="F445" i="26"/>
  <c r="F446" i="26"/>
  <c r="F447" i="26"/>
  <c r="F449" i="26"/>
  <c r="G449" i="26" s="1"/>
  <c r="F450" i="26"/>
  <c r="F451" i="26"/>
  <c r="G451" i="26" s="1"/>
  <c r="F452" i="26"/>
  <c r="G452" i="26" s="1"/>
  <c r="F454" i="26"/>
  <c r="F455" i="26"/>
  <c r="F456" i="26"/>
  <c r="F345" i="26"/>
  <c r="G345" i="26" s="1"/>
  <c r="F347" i="26"/>
  <c r="G347" i="26" s="1"/>
  <c r="F349" i="26"/>
  <c r="G349" i="26" s="1"/>
  <c r="F350" i="26"/>
  <c r="G350" i="26" s="1"/>
  <c r="F352" i="26"/>
  <c r="F354" i="26"/>
  <c r="G354" i="26" s="1"/>
  <c r="F356" i="26"/>
  <c r="G356" i="26" s="1"/>
  <c r="F357" i="26"/>
  <c r="G357" i="26" s="1"/>
  <c r="F358" i="26"/>
  <c r="G358" i="26" s="1"/>
  <c r="F359" i="26"/>
  <c r="G359" i="26" s="1"/>
  <c r="F360" i="26"/>
  <c r="G360" i="26" s="1"/>
  <c r="F361" i="26"/>
  <c r="F362" i="26"/>
  <c r="G362" i="26" s="1"/>
  <c r="F363" i="26"/>
  <c r="G363" i="26" s="1"/>
  <c r="F364" i="26"/>
  <c r="G364" i="26" s="1"/>
  <c r="F365" i="26"/>
  <c r="G365" i="26" s="1"/>
  <c r="F366" i="26"/>
  <c r="G366" i="26" s="1"/>
  <c r="F367" i="26"/>
  <c r="G367" i="26" s="1"/>
  <c r="F368" i="26"/>
  <c r="G368" i="26" s="1"/>
  <c r="F369" i="26"/>
  <c r="G369" i="26" s="1"/>
  <c r="F370" i="26"/>
  <c r="G370" i="26" s="1"/>
  <c r="F371" i="26"/>
  <c r="G371" i="26" s="1"/>
  <c r="F372" i="26"/>
  <c r="G372" i="26" s="1"/>
  <c r="F173" i="26"/>
  <c r="G173" i="26" s="1"/>
  <c r="F174" i="26"/>
  <c r="G174" i="26" s="1"/>
  <c r="F175" i="26"/>
  <c r="G175" i="26" s="1"/>
  <c r="F176" i="26"/>
  <c r="F177" i="26"/>
  <c r="G177" i="26" s="1"/>
  <c r="F178" i="26"/>
  <c r="G178" i="26" s="1"/>
  <c r="F179" i="26"/>
  <c r="G179" i="26" s="1"/>
  <c r="F180" i="26"/>
  <c r="G180" i="26" s="1"/>
  <c r="F181" i="26"/>
  <c r="F182" i="26"/>
  <c r="G182" i="26" s="1"/>
  <c r="F183" i="26"/>
  <c r="G183" i="26" s="1"/>
  <c r="F184" i="26"/>
  <c r="G184" i="26" s="1"/>
  <c r="F185" i="26"/>
  <c r="G185" i="26" s="1"/>
  <c r="F186" i="26"/>
  <c r="F187" i="26"/>
  <c r="F188" i="26"/>
  <c r="F189" i="26"/>
  <c r="G189" i="26" s="1"/>
  <c r="F190" i="26"/>
  <c r="G190" i="26" s="1"/>
  <c r="F191" i="26"/>
  <c r="F192" i="26"/>
  <c r="G192" i="26" s="1"/>
  <c r="F193" i="26"/>
  <c r="F194" i="26"/>
  <c r="G194" i="26" s="1"/>
  <c r="F195" i="26"/>
  <c r="G195" i="26" s="1"/>
  <c r="F196" i="26"/>
  <c r="G196" i="26" s="1"/>
  <c r="F197" i="26"/>
  <c r="G197" i="26" s="1"/>
  <c r="F198" i="26"/>
  <c r="F199" i="26"/>
  <c r="G199" i="26" s="1"/>
  <c r="F200" i="26"/>
  <c r="F201" i="26"/>
  <c r="G201" i="26" s="1"/>
  <c r="F202" i="26"/>
  <c r="G202" i="26" s="1"/>
  <c r="F203" i="26"/>
  <c r="G203" i="26" s="1"/>
  <c r="F204" i="26"/>
  <c r="G204" i="26" s="1"/>
  <c r="F205" i="26"/>
  <c r="G205" i="26" s="1"/>
  <c r="F206" i="26"/>
  <c r="G206" i="26" s="1"/>
  <c r="F207" i="26"/>
  <c r="G207" i="26" s="1"/>
  <c r="F208" i="26"/>
  <c r="F209" i="26"/>
  <c r="G209" i="26" s="1"/>
  <c r="F210" i="26"/>
  <c r="F211" i="26"/>
  <c r="F212" i="26"/>
  <c r="F213" i="26"/>
  <c r="F214" i="26"/>
  <c r="G214" i="26" s="1"/>
  <c r="F215" i="26"/>
  <c r="G215" i="26" s="1"/>
  <c r="F216" i="26"/>
  <c r="F217" i="26"/>
  <c r="F218" i="26"/>
  <c r="F219" i="26"/>
  <c r="F220" i="26"/>
  <c r="F221" i="26"/>
  <c r="F222" i="26"/>
  <c r="F223" i="26"/>
  <c r="F224" i="26"/>
  <c r="G224" i="26" s="1"/>
  <c r="F225" i="26"/>
  <c r="F226" i="26"/>
  <c r="G226" i="26" s="1"/>
  <c r="F227" i="26"/>
  <c r="G227" i="26" s="1"/>
  <c r="F228" i="26"/>
  <c r="G228" i="26" s="1"/>
  <c r="F229" i="26"/>
  <c r="G229" i="26" s="1"/>
  <c r="F230" i="26"/>
  <c r="F231" i="26"/>
  <c r="G231" i="26" s="1"/>
  <c r="F232" i="26"/>
  <c r="F233" i="26"/>
  <c r="F234" i="26"/>
  <c r="F235" i="26"/>
  <c r="F236" i="26"/>
  <c r="F237" i="26"/>
  <c r="F238" i="26"/>
  <c r="F239" i="26"/>
  <c r="G239" i="26" s="1"/>
  <c r="F240" i="26"/>
  <c r="F241" i="26"/>
  <c r="G241" i="26" s="1"/>
  <c r="F242" i="26"/>
  <c r="F243" i="26"/>
  <c r="F244" i="26"/>
  <c r="G244" i="26" s="1"/>
  <c r="F245" i="26"/>
  <c r="F246" i="26"/>
  <c r="F247" i="26"/>
  <c r="G247" i="26" s="1"/>
  <c r="F248" i="26"/>
  <c r="G248" i="26" s="1"/>
  <c r="F249" i="26"/>
  <c r="F250" i="26"/>
  <c r="F251" i="26"/>
  <c r="G251" i="26" s="1"/>
  <c r="F252" i="26"/>
  <c r="G252" i="26" s="1"/>
  <c r="F253" i="26"/>
  <c r="G253" i="26" s="1"/>
  <c r="F254" i="26"/>
  <c r="F255" i="26"/>
  <c r="G255" i="26" s="1"/>
  <c r="F256" i="26"/>
  <c r="G256" i="26" s="1"/>
  <c r="F257" i="26"/>
  <c r="G257" i="26" s="1"/>
  <c r="F259" i="26"/>
  <c r="G259" i="26" s="1"/>
  <c r="F260" i="26"/>
  <c r="G260" i="26" s="1"/>
  <c r="F261" i="26"/>
  <c r="G261" i="26" s="1"/>
  <c r="F262" i="26"/>
  <c r="G262" i="26" s="1"/>
  <c r="F263" i="26"/>
  <c r="G263" i="26" s="1"/>
  <c r="F264" i="26"/>
  <c r="F265" i="26"/>
  <c r="G265" i="26" s="1"/>
  <c r="F266" i="26"/>
  <c r="G266" i="26" s="1"/>
  <c r="F267" i="26"/>
  <c r="G267" i="26" s="1"/>
  <c r="F268" i="26"/>
  <c r="G268" i="26" s="1"/>
  <c r="F269" i="26"/>
  <c r="G269" i="26" s="1"/>
  <c r="F270" i="26"/>
  <c r="G270" i="26" s="1"/>
  <c r="F271" i="26"/>
  <c r="G271" i="26" s="1"/>
  <c r="F272" i="26"/>
  <c r="F273" i="26"/>
  <c r="F274" i="26"/>
  <c r="G274" i="26" s="1"/>
  <c r="F275" i="26"/>
  <c r="F276" i="26"/>
  <c r="F277" i="26"/>
  <c r="F278" i="26"/>
  <c r="G278" i="26" s="1"/>
  <c r="F279" i="26"/>
  <c r="G279" i="26" s="1"/>
  <c r="F280" i="26"/>
  <c r="G280" i="26" s="1"/>
  <c r="F281" i="26"/>
  <c r="G281" i="26" s="1"/>
  <c r="F282" i="26"/>
  <c r="G282" i="26" s="1"/>
  <c r="F283" i="26"/>
  <c r="G283" i="26" s="1"/>
  <c r="F284" i="26"/>
  <c r="G284" i="26" s="1"/>
  <c r="F285" i="26"/>
  <c r="G285" i="26" s="1"/>
  <c r="F286" i="26"/>
  <c r="G286" i="26" s="1"/>
  <c r="F287" i="26"/>
  <c r="G287" i="26" s="1"/>
  <c r="F288" i="26"/>
  <c r="G288" i="26" s="1"/>
  <c r="F289" i="26"/>
  <c r="F290" i="26"/>
  <c r="F291" i="26"/>
  <c r="G291" i="26" s="1"/>
  <c r="F292" i="26"/>
  <c r="G292" i="26" s="1"/>
  <c r="F293" i="26"/>
  <c r="F294" i="26"/>
  <c r="F295" i="26"/>
  <c r="F296" i="26"/>
  <c r="F297" i="26"/>
  <c r="F298" i="26"/>
  <c r="G298" i="26" s="1"/>
  <c r="F299" i="26"/>
  <c r="F300" i="26"/>
  <c r="G300" i="26" s="1"/>
  <c r="F301" i="26"/>
  <c r="F302" i="26"/>
  <c r="G302" i="26" s="1"/>
  <c r="F303" i="26"/>
  <c r="F304" i="26"/>
  <c r="F305" i="26"/>
  <c r="F306" i="26"/>
  <c r="G306" i="26" s="1"/>
  <c r="F307" i="26"/>
  <c r="G307" i="26" s="1"/>
  <c r="F308" i="26"/>
  <c r="G308" i="26" s="1"/>
  <c r="F309" i="26"/>
  <c r="G309" i="26" s="1"/>
  <c r="F311" i="26"/>
  <c r="G311" i="26" s="1"/>
  <c r="F312" i="26"/>
  <c r="G312" i="26" s="1"/>
  <c r="F313" i="26"/>
  <c r="G313" i="26" s="1"/>
  <c r="F314" i="26"/>
  <c r="G314" i="26" s="1"/>
  <c r="F315" i="26"/>
  <c r="G315" i="26" s="1"/>
  <c r="F317" i="26"/>
  <c r="G317" i="26" s="1"/>
  <c r="F172" i="26"/>
  <c r="G172" i="26" s="1"/>
  <c r="F29" i="26"/>
  <c r="G29" i="26" s="1"/>
  <c r="F30" i="26"/>
  <c r="G30" i="26" s="1"/>
  <c r="F31" i="26"/>
  <c r="G31" i="26" s="1"/>
  <c r="F32" i="26"/>
  <c r="G32" i="26" s="1"/>
  <c r="F33" i="26"/>
  <c r="G33" i="26" s="1"/>
  <c r="F34" i="26"/>
  <c r="G34" i="26" s="1"/>
  <c r="F35" i="26"/>
  <c r="G35" i="26" s="1"/>
  <c r="F36" i="26"/>
  <c r="G36" i="26" s="1"/>
  <c r="F37" i="26"/>
  <c r="F38" i="26"/>
  <c r="G38" i="26" s="1"/>
  <c r="F39" i="26"/>
  <c r="G39" i="26" s="1"/>
  <c r="F40" i="26"/>
  <c r="G40" i="26" s="1"/>
  <c r="F41" i="26"/>
  <c r="G41" i="26" s="1"/>
  <c r="F42" i="26"/>
  <c r="G42" i="26" s="1"/>
  <c r="F43" i="26"/>
  <c r="G43" i="26" s="1"/>
  <c r="F44" i="26"/>
  <c r="G44" i="26" s="1"/>
  <c r="F45" i="26"/>
  <c r="G45" i="26" s="1"/>
  <c r="F46" i="26"/>
  <c r="G46" i="26" s="1"/>
  <c r="F47" i="26"/>
  <c r="G47" i="26" s="1"/>
  <c r="F48" i="26"/>
  <c r="G48" i="26" s="1"/>
  <c r="F49" i="26"/>
  <c r="G49" i="26" s="1"/>
  <c r="F50" i="26"/>
  <c r="G50" i="26" s="1"/>
  <c r="F51" i="26"/>
  <c r="G51" i="26" s="1"/>
  <c r="F52" i="26"/>
  <c r="F53" i="26"/>
  <c r="F54" i="26"/>
  <c r="G54" i="26" s="1"/>
  <c r="F55" i="26"/>
  <c r="G55" i="26" s="1"/>
  <c r="F56" i="26"/>
  <c r="G56" i="26" s="1"/>
  <c r="F57" i="26"/>
  <c r="G57" i="26" s="1"/>
  <c r="F58" i="26"/>
  <c r="G58" i="26" s="1"/>
  <c r="F59" i="26"/>
  <c r="G59" i="26" s="1"/>
  <c r="F60" i="26"/>
  <c r="G60" i="26" s="1"/>
  <c r="F61" i="26"/>
  <c r="G61" i="26" s="1"/>
  <c r="F62" i="26"/>
  <c r="G62" i="26" s="1"/>
  <c r="F63" i="26"/>
  <c r="F64" i="26"/>
  <c r="F65" i="26"/>
  <c r="G65" i="26" s="1"/>
  <c r="F66" i="26"/>
  <c r="G66" i="26" s="1"/>
  <c r="F67" i="26"/>
  <c r="G67" i="26" s="1"/>
  <c r="F68" i="26"/>
  <c r="G68" i="26" s="1"/>
  <c r="F69" i="26"/>
  <c r="G69" i="26" s="1"/>
  <c r="F70" i="26"/>
  <c r="F71" i="26"/>
  <c r="F72" i="26"/>
  <c r="G72" i="26" s="1"/>
  <c r="F73" i="26"/>
  <c r="G73" i="26" s="1"/>
  <c r="F74" i="26"/>
  <c r="G74" i="26" s="1"/>
  <c r="F75" i="26"/>
  <c r="G75" i="26" s="1"/>
  <c r="F76" i="26"/>
  <c r="G76" i="26" s="1"/>
  <c r="F77" i="26"/>
  <c r="G77" i="26" s="1"/>
  <c r="F79" i="26"/>
  <c r="G79" i="26" s="1"/>
  <c r="F80" i="26"/>
  <c r="G80" i="26" s="1"/>
  <c r="F83" i="26"/>
  <c r="G83" i="26" s="1"/>
  <c r="F84" i="26"/>
  <c r="F85" i="26"/>
  <c r="G85" i="26" s="1"/>
  <c r="F87" i="26"/>
  <c r="G87" i="26" s="1"/>
  <c r="F88" i="26"/>
  <c r="G88" i="26" s="1"/>
  <c r="F89" i="26"/>
  <c r="G89" i="26" s="1"/>
  <c r="F90" i="26"/>
  <c r="G90" i="26" s="1"/>
  <c r="F91" i="26"/>
  <c r="G91" i="26" s="1"/>
  <c r="F93" i="26"/>
  <c r="G93" i="26" s="1"/>
  <c r="F96" i="26"/>
  <c r="G96" i="26" s="1"/>
  <c r="F97" i="26"/>
  <c r="G97" i="26" s="1"/>
  <c r="F98" i="26"/>
  <c r="G98" i="26" s="1"/>
  <c r="F99" i="26"/>
  <c r="G99" i="26" s="1"/>
  <c r="F102" i="26"/>
  <c r="G102" i="26" s="1"/>
  <c r="F103" i="26"/>
  <c r="F104" i="26"/>
  <c r="G104" i="26" s="1"/>
  <c r="F105" i="26"/>
  <c r="G105" i="26" s="1"/>
  <c r="F106" i="26"/>
  <c r="G106" i="26" s="1"/>
  <c r="F107" i="26"/>
  <c r="G107" i="26" s="1"/>
  <c r="F108" i="26"/>
  <c r="G108" i="26" s="1"/>
  <c r="F109" i="26"/>
  <c r="G109" i="26" s="1"/>
  <c r="F110" i="26"/>
  <c r="G110" i="26" s="1"/>
  <c r="F111" i="26"/>
  <c r="F112" i="26"/>
  <c r="F113" i="26"/>
  <c r="F115" i="26"/>
  <c r="G115" i="26" s="1"/>
  <c r="F116" i="26"/>
  <c r="G116" i="26" s="1"/>
  <c r="F117" i="26"/>
  <c r="F118" i="26"/>
  <c r="G118" i="26" s="1"/>
  <c r="F119" i="26"/>
  <c r="G119" i="26" s="1"/>
  <c r="F120" i="26"/>
  <c r="G120" i="26" s="1"/>
  <c r="F121" i="26"/>
  <c r="F122" i="26"/>
  <c r="F123" i="26"/>
  <c r="F124" i="26"/>
  <c r="G124" i="26" s="1"/>
  <c r="F125" i="26"/>
  <c r="F126" i="26"/>
  <c r="G126" i="26" s="1"/>
  <c r="F127" i="26"/>
  <c r="G127" i="26" s="1"/>
  <c r="F129" i="26"/>
  <c r="G129" i="26" s="1"/>
  <c r="F130" i="26"/>
  <c r="F131" i="26"/>
  <c r="G131" i="26" s="1"/>
  <c r="F132" i="26"/>
  <c r="G132" i="26" s="1"/>
  <c r="F133" i="26"/>
  <c r="G133" i="26" s="1"/>
  <c r="F134" i="26"/>
  <c r="G134" i="26" s="1"/>
  <c r="F135" i="26"/>
  <c r="G135" i="26" s="1"/>
  <c r="F136" i="26"/>
  <c r="G136" i="26" s="1"/>
  <c r="F137" i="26"/>
  <c r="F138" i="26"/>
  <c r="F139" i="26"/>
  <c r="G139" i="26" s="1"/>
  <c r="F140" i="26"/>
  <c r="G140" i="26" s="1"/>
  <c r="F141" i="26"/>
  <c r="G141" i="26" s="1"/>
  <c r="F142" i="26"/>
  <c r="F143" i="26"/>
  <c r="G143" i="26" s="1"/>
  <c r="F144" i="26"/>
  <c r="G144" i="26" s="1"/>
  <c r="F145" i="26"/>
  <c r="G145" i="26" s="1"/>
  <c r="F146" i="26"/>
  <c r="G146" i="26" s="1"/>
  <c r="F147" i="26"/>
  <c r="G147" i="26" s="1"/>
  <c r="F148" i="26"/>
  <c r="G148" i="26" s="1"/>
  <c r="F149" i="26"/>
  <c r="G149" i="26" s="1"/>
  <c r="F151" i="26"/>
  <c r="G151" i="26" s="1"/>
  <c r="F154" i="26"/>
  <c r="F155" i="26"/>
  <c r="G155" i="26" s="1"/>
  <c r="F156" i="26"/>
  <c r="G156" i="26" s="1"/>
  <c r="F157" i="26"/>
  <c r="F159" i="26"/>
  <c r="G159" i="26" s="1"/>
  <c r="F160" i="26"/>
  <c r="G160" i="26" s="1"/>
  <c r="F161" i="26"/>
  <c r="F162" i="26"/>
  <c r="F163" i="26"/>
  <c r="G163" i="26" s="1"/>
  <c r="F166" i="26"/>
  <c r="G166" i="26" s="1"/>
  <c r="F167" i="26"/>
  <c r="G167" i="26" s="1"/>
  <c r="F168" i="26"/>
  <c r="G168" i="26" s="1"/>
  <c r="F169" i="26"/>
  <c r="G169" i="26" s="1"/>
  <c r="F28" i="26"/>
  <c r="G28" i="26" s="1"/>
  <c r="G407" i="25"/>
  <c r="G411" i="25"/>
  <c r="G412" i="25"/>
  <c r="G430" i="25"/>
  <c r="G431" i="25"/>
  <c r="G356" i="25"/>
  <c r="G357" i="25"/>
  <c r="G360" i="25"/>
  <c r="G361" i="25"/>
  <c r="G364" i="25"/>
  <c r="G365" i="25"/>
  <c r="G368" i="25"/>
  <c r="G369" i="25"/>
  <c r="G174" i="25"/>
  <c r="G178" i="25"/>
  <c r="G182" i="25"/>
  <c r="G183" i="25"/>
  <c r="G190" i="25"/>
  <c r="G195" i="25"/>
  <c r="G197" i="25"/>
  <c r="G202" i="25"/>
  <c r="G207" i="25"/>
  <c r="G215" i="25"/>
  <c r="G224" i="25"/>
  <c r="G247" i="25"/>
  <c r="G255" i="25"/>
  <c r="G256" i="25"/>
  <c r="G260" i="25"/>
  <c r="G264" i="25"/>
  <c r="G265" i="25"/>
  <c r="G268" i="25"/>
  <c r="G282" i="25"/>
  <c r="G286" i="25"/>
  <c r="G291" i="25"/>
  <c r="G292" i="25"/>
  <c r="G304" i="25"/>
  <c r="G308" i="25"/>
  <c r="G312" i="25"/>
  <c r="G313" i="25"/>
  <c r="G30" i="25"/>
  <c r="G34" i="25"/>
  <c r="G44" i="25"/>
  <c r="G48" i="25"/>
  <c r="G53" i="25"/>
  <c r="G57" i="25"/>
  <c r="G61" i="25"/>
  <c r="G66" i="25"/>
  <c r="G73" i="25"/>
  <c r="G74" i="25"/>
  <c r="G77" i="25"/>
  <c r="G83" i="25"/>
  <c r="G87" i="25"/>
  <c r="G88" i="25"/>
  <c r="G91" i="25"/>
  <c r="G107" i="25"/>
  <c r="G115" i="25"/>
  <c r="G118" i="25"/>
  <c r="G119" i="25"/>
  <c r="G122" i="25"/>
  <c r="G127" i="25"/>
  <c r="G131" i="25"/>
  <c r="G135" i="25"/>
  <c r="G136" i="25"/>
  <c r="G142" i="25"/>
  <c r="G146" i="25"/>
  <c r="G154" i="25"/>
  <c r="G155" i="25"/>
  <c r="G159" i="25"/>
  <c r="G166" i="25"/>
  <c r="F382" i="25"/>
  <c r="G382" i="25" s="1"/>
  <c r="F383" i="25"/>
  <c r="G383" i="25" s="1"/>
  <c r="F384" i="25"/>
  <c r="G384" i="25" s="1"/>
  <c r="F385" i="25"/>
  <c r="G385" i="25" s="1"/>
  <c r="F386" i="25"/>
  <c r="G386" i="25" s="1"/>
  <c r="F387" i="25"/>
  <c r="G387" i="25" s="1"/>
  <c r="F388" i="25"/>
  <c r="G388" i="25" s="1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6" i="25"/>
  <c r="G406" i="25" s="1"/>
  <c r="F407" i="25"/>
  <c r="F408" i="25"/>
  <c r="G408" i="25" s="1"/>
  <c r="F409" i="25"/>
  <c r="G409" i="25" s="1"/>
  <c r="F410" i="25"/>
  <c r="G410" i="25" s="1"/>
  <c r="F411" i="25"/>
  <c r="F412" i="25"/>
  <c r="F413" i="25"/>
  <c r="F414" i="25"/>
  <c r="F415" i="25"/>
  <c r="F416" i="25"/>
  <c r="F417" i="25"/>
  <c r="F418" i="25"/>
  <c r="F420" i="25"/>
  <c r="F421" i="25"/>
  <c r="F422" i="25"/>
  <c r="F423" i="25"/>
  <c r="F424" i="25"/>
  <c r="F425" i="25"/>
  <c r="F426" i="25"/>
  <c r="F427" i="25"/>
  <c r="F428" i="25"/>
  <c r="G428" i="25" s="1"/>
  <c r="F429" i="25"/>
  <c r="G429" i="25" s="1"/>
  <c r="F430" i="25"/>
  <c r="F431" i="25"/>
  <c r="F432" i="25"/>
  <c r="G432" i="25" s="1"/>
  <c r="F433" i="25"/>
  <c r="F434" i="25"/>
  <c r="F435" i="25"/>
  <c r="F438" i="25"/>
  <c r="F439" i="25"/>
  <c r="F440" i="25"/>
  <c r="F441" i="25"/>
  <c r="F442" i="25"/>
  <c r="F443" i="25"/>
  <c r="F444" i="25"/>
  <c r="F445" i="25"/>
  <c r="F446" i="25"/>
  <c r="F447" i="25"/>
  <c r="F449" i="25"/>
  <c r="G449" i="25" s="1"/>
  <c r="F450" i="25"/>
  <c r="G450" i="25" s="1"/>
  <c r="F451" i="25"/>
  <c r="G451" i="25" s="1"/>
  <c r="F452" i="25"/>
  <c r="F454" i="25"/>
  <c r="F455" i="25"/>
  <c r="F456" i="25"/>
  <c r="F347" i="25"/>
  <c r="F349" i="25"/>
  <c r="G349" i="25" s="1"/>
  <c r="F350" i="25"/>
  <c r="G350" i="25" s="1"/>
  <c r="F352" i="25"/>
  <c r="F354" i="25"/>
  <c r="G354" i="25" s="1"/>
  <c r="F356" i="25"/>
  <c r="F357" i="25"/>
  <c r="F358" i="25"/>
  <c r="G358" i="25" s="1"/>
  <c r="F359" i="25"/>
  <c r="G359" i="25" s="1"/>
  <c r="F360" i="25"/>
  <c r="F361" i="25"/>
  <c r="F362" i="25"/>
  <c r="G362" i="25" s="1"/>
  <c r="F363" i="25"/>
  <c r="G363" i="25" s="1"/>
  <c r="F364" i="25"/>
  <c r="F365" i="25"/>
  <c r="F366" i="25"/>
  <c r="G366" i="25" s="1"/>
  <c r="F367" i="25"/>
  <c r="G367" i="25" s="1"/>
  <c r="F368" i="25"/>
  <c r="F369" i="25"/>
  <c r="F370" i="25"/>
  <c r="G370" i="25" s="1"/>
  <c r="F371" i="25"/>
  <c r="G371" i="25" s="1"/>
  <c r="F372" i="25"/>
  <c r="F345" i="25"/>
  <c r="G345" i="25" s="1"/>
  <c r="F173" i="25"/>
  <c r="G173" i="25" s="1"/>
  <c r="F174" i="25"/>
  <c r="F175" i="25"/>
  <c r="G175" i="25" s="1"/>
  <c r="F176" i="25"/>
  <c r="G176" i="25" s="1"/>
  <c r="F177" i="25"/>
  <c r="G177" i="25" s="1"/>
  <c r="F178" i="25"/>
  <c r="F179" i="25"/>
  <c r="G179" i="25" s="1"/>
  <c r="F180" i="25"/>
  <c r="G180" i="25" s="1"/>
  <c r="F181" i="25"/>
  <c r="F182" i="25"/>
  <c r="F183" i="25"/>
  <c r="F184" i="25"/>
  <c r="G184" i="25" s="1"/>
  <c r="F185" i="25"/>
  <c r="G185" i="25" s="1"/>
  <c r="F186" i="25"/>
  <c r="F187" i="25"/>
  <c r="F188" i="25"/>
  <c r="F189" i="25"/>
  <c r="G189" i="25" s="1"/>
  <c r="F190" i="25"/>
  <c r="F191" i="25"/>
  <c r="F192" i="25"/>
  <c r="G192" i="25" s="1"/>
  <c r="F193" i="25"/>
  <c r="F194" i="25"/>
  <c r="G194" i="25" s="1"/>
  <c r="F195" i="25"/>
  <c r="F196" i="25"/>
  <c r="F197" i="25"/>
  <c r="F198" i="25"/>
  <c r="F199" i="25"/>
  <c r="G199" i="25" s="1"/>
  <c r="F200" i="25"/>
  <c r="G200" i="25" s="1"/>
  <c r="F201" i="25"/>
  <c r="G201" i="25" s="1"/>
  <c r="F202" i="25"/>
  <c r="F203" i="25"/>
  <c r="G203" i="25" s="1"/>
  <c r="F204" i="25"/>
  <c r="G204" i="25" s="1"/>
  <c r="F205" i="25"/>
  <c r="G205" i="25" s="1"/>
  <c r="F206" i="25"/>
  <c r="F207" i="25"/>
  <c r="F208" i="25"/>
  <c r="G208" i="25" s="1"/>
  <c r="F209" i="25"/>
  <c r="G209" i="25" s="1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G227" i="25" s="1"/>
  <c r="F228" i="25"/>
  <c r="G228" i="25" s="1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G248" i="25" s="1"/>
  <c r="F249" i="25"/>
  <c r="F250" i="25"/>
  <c r="F251" i="25"/>
  <c r="G251" i="25" s="1"/>
  <c r="F252" i="25"/>
  <c r="F253" i="25"/>
  <c r="G253" i="25" s="1"/>
  <c r="F254" i="25"/>
  <c r="F255" i="25"/>
  <c r="F256" i="25"/>
  <c r="F257" i="25"/>
  <c r="G257" i="25" s="1"/>
  <c r="F259" i="25"/>
  <c r="G259" i="25" s="1"/>
  <c r="F260" i="25"/>
  <c r="F261" i="25"/>
  <c r="G261" i="25" s="1"/>
  <c r="F262" i="25"/>
  <c r="G262" i="25" s="1"/>
  <c r="F263" i="25"/>
  <c r="G263" i="25" s="1"/>
  <c r="F264" i="25"/>
  <c r="F265" i="25"/>
  <c r="F266" i="25"/>
  <c r="G266" i="25" s="1"/>
  <c r="F267" i="25"/>
  <c r="G267" i="25" s="1"/>
  <c r="F268" i="25"/>
  <c r="F269" i="25"/>
  <c r="G269" i="25" s="1"/>
  <c r="F270" i="25"/>
  <c r="G270" i="25" s="1"/>
  <c r="F271" i="25"/>
  <c r="G271" i="25" s="1"/>
  <c r="F272" i="25"/>
  <c r="F273" i="25"/>
  <c r="F274" i="25"/>
  <c r="G274" i="25" s="1"/>
  <c r="F275" i="25"/>
  <c r="F276" i="25"/>
  <c r="F277" i="25"/>
  <c r="F278" i="25"/>
  <c r="G278" i="25" s="1"/>
  <c r="F279" i="25"/>
  <c r="G279" i="25" s="1"/>
  <c r="F280" i="25"/>
  <c r="G280" i="25" s="1"/>
  <c r="F281" i="25"/>
  <c r="G281" i="25" s="1"/>
  <c r="F282" i="25"/>
  <c r="F283" i="25"/>
  <c r="G283" i="25" s="1"/>
  <c r="F284" i="25"/>
  <c r="G284" i="25" s="1"/>
  <c r="F285" i="25"/>
  <c r="G285" i="25" s="1"/>
  <c r="F286" i="25"/>
  <c r="F287" i="25"/>
  <c r="G287" i="25" s="1"/>
  <c r="F288" i="25"/>
  <c r="G288" i="25" s="1"/>
  <c r="F289" i="25"/>
  <c r="F290" i="25"/>
  <c r="F291" i="25"/>
  <c r="F292" i="25"/>
  <c r="F293" i="25"/>
  <c r="F294" i="25"/>
  <c r="F295" i="25"/>
  <c r="F296" i="25"/>
  <c r="F297" i="25"/>
  <c r="F298" i="25"/>
  <c r="G298" i="25" s="1"/>
  <c r="F299" i="25"/>
  <c r="F300" i="25"/>
  <c r="G300" i="25" s="1"/>
  <c r="F301" i="25"/>
  <c r="F302" i="25"/>
  <c r="G302" i="25" s="1"/>
  <c r="F303" i="25"/>
  <c r="F304" i="25"/>
  <c r="F305" i="25"/>
  <c r="F306" i="25"/>
  <c r="G306" i="25" s="1"/>
  <c r="F307" i="25"/>
  <c r="G307" i="25" s="1"/>
  <c r="F308" i="25"/>
  <c r="F309" i="25"/>
  <c r="G309" i="25" s="1"/>
  <c r="F311" i="25"/>
  <c r="G311" i="25" s="1"/>
  <c r="F312" i="25"/>
  <c r="F313" i="25"/>
  <c r="F314" i="25"/>
  <c r="G314" i="25" s="1"/>
  <c r="F315" i="25"/>
  <c r="G315" i="25" s="1"/>
  <c r="F317" i="25"/>
  <c r="G317" i="25" s="1"/>
  <c r="F172" i="25"/>
  <c r="G172" i="25" s="1"/>
  <c r="F29" i="25"/>
  <c r="G29" i="25" s="1"/>
  <c r="F30" i="25"/>
  <c r="F31" i="25"/>
  <c r="G31" i="25" s="1"/>
  <c r="F32" i="25"/>
  <c r="G32" i="25" s="1"/>
  <c r="F33" i="25"/>
  <c r="G33" i="25" s="1"/>
  <c r="F34" i="25"/>
  <c r="F35" i="25"/>
  <c r="G35" i="25" s="1"/>
  <c r="F36" i="25"/>
  <c r="G36" i="25" s="1"/>
  <c r="F37" i="25"/>
  <c r="F38" i="25"/>
  <c r="G38" i="25" s="1"/>
  <c r="F39" i="25"/>
  <c r="G39" i="25" s="1"/>
  <c r="F40" i="25"/>
  <c r="G40" i="25" s="1"/>
  <c r="F41" i="25"/>
  <c r="G41" i="25" s="1"/>
  <c r="F42" i="25"/>
  <c r="G42" i="25" s="1"/>
  <c r="F43" i="25"/>
  <c r="G43" i="25" s="1"/>
  <c r="F44" i="25"/>
  <c r="F45" i="25"/>
  <c r="G45" i="25" s="1"/>
  <c r="F46" i="25"/>
  <c r="G46" i="25" s="1"/>
  <c r="F47" i="25"/>
  <c r="G47" i="25" s="1"/>
  <c r="F48" i="25"/>
  <c r="F49" i="25"/>
  <c r="G49" i="25" s="1"/>
  <c r="F50" i="25"/>
  <c r="G50" i="25" s="1"/>
  <c r="F51" i="25"/>
  <c r="G51" i="25" s="1"/>
  <c r="F52" i="25"/>
  <c r="F53" i="25"/>
  <c r="F54" i="25"/>
  <c r="G54" i="25" s="1"/>
  <c r="F55" i="25"/>
  <c r="G55" i="25" s="1"/>
  <c r="F56" i="25"/>
  <c r="G56" i="25" s="1"/>
  <c r="F57" i="25"/>
  <c r="F58" i="25"/>
  <c r="G58" i="25" s="1"/>
  <c r="F59" i="25"/>
  <c r="G59" i="25" s="1"/>
  <c r="F60" i="25"/>
  <c r="G60" i="25" s="1"/>
  <c r="F61" i="25"/>
  <c r="F62" i="25"/>
  <c r="G62" i="25" s="1"/>
  <c r="F63" i="25"/>
  <c r="F64" i="25"/>
  <c r="F65" i="25"/>
  <c r="G65" i="25" s="1"/>
  <c r="F66" i="25"/>
  <c r="F67" i="25"/>
  <c r="G67" i="25" s="1"/>
  <c r="F68" i="25"/>
  <c r="F69" i="25"/>
  <c r="G69" i="25" s="1"/>
  <c r="F70" i="25"/>
  <c r="F71" i="25"/>
  <c r="F72" i="25"/>
  <c r="G72" i="25" s="1"/>
  <c r="F73" i="25"/>
  <c r="F74" i="25"/>
  <c r="F75" i="25"/>
  <c r="G75" i="25" s="1"/>
  <c r="F76" i="25"/>
  <c r="G76" i="25" s="1"/>
  <c r="F77" i="25"/>
  <c r="F79" i="25"/>
  <c r="G79" i="25" s="1"/>
  <c r="F80" i="25"/>
  <c r="G80" i="25" s="1"/>
  <c r="F83" i="25"/>
  <c r="F84" i="25"/>
  <c r="F85" i="25"/>
  <c r="G85" i="25" s="1"/>
  <c r="F87" i="25"/>
  <c r="F88" i="25"/>
  <c r="F89" i="25"/>
  <c r="G89" i="25" s="1"/>
  <c r="F90" i="25"/>
  <c r="G90" i="25" s="1"/>
  <c r="F91" i="25"/>
  <c r="F93" i="25"/>
  <c r="G93" i="25" s="1"/>
  <c r="F96" i="25"/>
  <c r="G96" i="25" s="1"/>
  <c r="F97" i="25"/>
  <c r="G97" i="25" s="1"/>
  <c r="F98" i="25"/>
  <c r="G98" i="25" s="1"/>
  <c r="F99" i="25"/>
  <c r="G99" i="25" s="1"/>
  <c r="F102" i="25"/>
  <c r="G102" i="25" s="1"/>
  <c r="F103" i="25"/>
  <c r="F104" i="25"/>
  <c r="G104" i="25" s="1"/>
  <c r="F105" i="25"/>
  <c r="F106" i="25"/>
  <c r="F107" i="25"/>
  <c r="F108" i="25"/>
  <c r="G108" i="25" s="1"/>
  <c r="F109" i="25"/>
  <c r="G109" i="25" s="1"/>
  <c r="F110" i="25"/>
  <c r="F111" i="25"/>
  <c r="F112" i="25"/>
  <c r="F113" i="25"/>
  <c r="G113" i="25" s="1"/>
  <c r="F115" i="25"/>
  <c r="F116" i="25"/>
  <c r="G116" i="25" s="1"/>
  <c r="F117" i="25"/>
  <c r="G117" i="25" s="1"/>
  <c r="F118" i="25"/>
  <c r="F119" i="25"/>
  <c r="F120" i="25"/>
  <c r="G120" i="25" s="1"/>
  <c r="F121" i="25"/>
  <c r="G121" i="25" s="1"/>
  <c r="F122" i="25"/>
  <c r="F123" i="25"/>
  <c r="F124" i="25"/>
  <c r="G124" i="25" s="1"/>
  <c r="F125" i="25"/>
  <c r="G125" i="25" s="1"/>
  <c r="F126" i="25"/>
  <c r="G126" i="25" s="1"/>
  <c r="F127" i="25"/>
  <c r="F129" i="25"/>
  <c r="G129" i="25" s="1"/>
  <c r="F130" i="25"/>
  <c r="G130" i="25" s="1"/>
  <c r="F131" i="25"/>
  <c r="F132" i="25"/>
  <c r="G132" i="25" s="1"/>
  <c r="F133" i="25"/>
  <c r="G133" i="25" s="1"/>
  <c r="F134" i="25"/>
  <c r="G134" i="25" s="1"/>
  <c r="F135" i="25"/>
  <c r="F136" i="25"/>
  <c r="F137" i="25"/>
  <c r="F138" i="25"/>
  <c r="F139" i="25"/>
  <c r="G139" i="25" s="1"/>
  <c r="F140" i="25"/>
  <c r="G140" i="25" s="1"/>
  <c r="F141" i="25"/>
  <c r="G141" i="25" s="1"/>
  <c r="F142" i="25"/>
  <c r="F143" i="25"/>
  <c r="G143" i="25" s="1"/>
  <c r="F144" i="25"/>
  <c r="G144" i="25" s="1"/>
  <c r="F145" i="25"/>
  <c r="G145" i="25" s="1"/>
  <c r="F146" i="25"/>
  <c r="F147" i="25"/>
  <c r="G147" i="25" s="1"/>
  <c r="F148" i="25"/>
  <c r="G148" i="25" s="1"/>
  <c r="F149" i="25"/>
  <c r="G149" i="25" s="1"/>
  <c r="F151" i="25"/>
  <c r="G151" i="25" s="1"/>
  <c r="F154" i="25"/>
  <c r="F155" i="25"/>
  <c r="F156" i="25"/>
  <c r="G156" i="25" s="1"/>
  <c r="F157" i="25"/>
  <c r="G157" i="25" s="1"/>
  <c r="F159" i="25"/>
  <c r="F160" i="25"/>
  <c r="G160" i="25" s="1"/>
  <c r="F161" i="25"/>
  <c r="F162" i="25"/>
  <c r="F163" i="25"/>
  <c r="G163" i="25" s="1"/>
  <c r="F166" i="25"/>
  <c r="F167" i="25"/>
  <c r="G167" i="25" s="1"/>
  <c r="F168" i="25"/>
  <c r="F169" i="25"/>
  <c r="F28" i="25"/>
  <c r="G28" i="25" s="1"/>
  <c r="G274" i="24"/>
  <c r="G408" i="24"/>
  <c r="G409" i="24"/>
  <c r="G412" i="24"/>
  <c r="G428" i="24"/>
  <c r="G429" i="24"/>
  <c r="G432" i="24"/>
  <c r="G177" i="24"/>
  <c r="G184" i="24"/>
  <c r="G192" i="24"/>
  <c r="G196" i="24"/>
  <c r="G197" i="24"/>
  <c r="G200" i="24"/>
  <c r="G204" i="24"/>
  <c r="G205" i="24"/>
  <c r="G224" i="24"/>
  <c r="G226" i="24"/>
  <c r="G228" i="24"/>
  <c r="G232" i="24"/>
  <c r="G241" i="24"/>
  <c r="G244" i="24"/>
  <c r="G252" i="24"/>
  <c r="G256" i="24"/>
  <c r="G257" i="24"/>
  <c r="G259" i="24"/>
  <c r="G261" i="24"/>
  <c r="G265" i="24"/>
  <c r="G269" i="24"/>
  <c r="G270" i="24"/>
  <c r="G277" i="24"/>
  <c r="G278" i="24"/>
  <c r="G279" i="24"/>
  <c r="G281" i="24"/>
  <c r="G285" i="24"/>
  <c r="G302" i="24"/>
  <c r="G309" i="24"/>
  <c r="G311" i="24"/>
  <c r="G313" i="24"/>
  <c r="G317" i="24"/>
  <c r="G31" i="24"/>
  <c r="G35" i="24"/>
  <c r="G39" i="24"/>
  <c r="G43" i="24"/>
  <c r="G47" i="24"/>
  <c r="G48" i="24"/>
  <c r="G51" i="24"/>
  <c r="G55" i="24"/>
  <c r="G59" i="24"/>
  <c r="G60" i="24"/>
  <c r="G67" i="24"/>
  <c r="G75" i="24"/>
  <c r="G79" i="24"/>
  <c r="G80" i="24"/>
  <c r="G93" i="24"/>
  <c r="G96" i="24"/>
  <c r="G98" i="24"/>
  <c r="G99" i="24"/>
  <c r="G102" i="24"/>
  <c r="G104" i="24"/>
  <c r="G107" i="24"/>
  <c r="G110" i="24"/>
  <c r="G111" i="24"/>
  <c r="G118" i="24"/>
  <c r="G122" i="24"/>
  <c r="G124" i="24"/>
  <c r="G132" i="24"/>
  <c r="G135" i="24"/>
  <c r="G136" i="24"/>
  <c r="G140" i="24"/>
  <c r="G144" i="24"/>
  <c r="G148" i="24"/>
  <c r="G154" i="24"/>
  <c r="G166" i="24"/>
  <c r="G167" i="24"/>
  <c r="G169" i="24"/>
  <c r="F382" i="24"/>
  <c r="F383" i="24"/>
  <c r="F384" i="24"/>
  <c r="F385" i="24"/>
  <c r="F386" i="24"/>
  <c r="F387" i="24"/>
  <c r="F388" i="24"/>
  <c r="F390" i="24"/>
  <c r="F391" i="24"/>
  <c r="F392" i="24"/>
  <c r="F393" i="24"/>
  <c r="F394" i="24"/>
  <c r="F395" i="24"/>
  <c r="F396" i="24"/>
  <c r="F397" i="24"/>
  <c r="F398" i="24"/>
  <c r="F399" i="24"/>
  <c r="F400" i="24"/>
  <c r="F401" i="24"/>
  <c r="F402" i="24"/>
  <c r="F403" i="24"/>
  <c r="F406" i="24"/>
  <c r="G406" i="24" s="1"/>
  <c r="F407" i="24"/>
  <c r="G407" i="24" s="1"/>
  <c r="F408" i="24"/>
  <c r="F409" i="24"/>
  <c r="F410" i="24"/>
  <c r="G410" i="24" s="1"/>
  <c r="F411" i="24"/>
  <c r="G411" i="24" s="1"/>
  <c r="F412" i="24"/>
  <c r="F413" i="24"/>
  <c r="F414" i="24"/>
  <c r="F415" i="24"/>
  <c r="F416" i="24"/>
  <c r="F417" i="24"/>
  <c r="F418" i="24"/>
  <c r="F420" i="24"/>
  <c r="F421" i="24"/>
  <c r="F422" i="24"/>
  <c r="F423" i="24"/>
  <c r="F424" i="24"/>
  <c r="F425" i="24"/>
  <c r="F426" i="24"/>
  <c r="F427" i="24"/>
  <c r="F428" i="24"/>
  <c r="F429" i="24"/>
  <c r="F430" i="24"/>
  <c r="G430" i="24" s="1"/>
  <c r="F431" i="24"/>
  <c r="G431" i="24" s="1"/>
  <c r="F432" i="24"/>
  <c r="F433" i="24"/>
  <c r="F434" i="24"/>
  <c r="F435" i="24"/>
  <c r="F438" i="24"/>
  <c r="F439" i="24"/>
  <c r="F440" i="24"/>
  <c r="F441" i="24"/>
  <c r="F442" i="24"/>
  <c r="F443" i="24"/>
  <c r="F444" i="24"/>
  <c r="F445" i="24"/>
  <c r="F446" i="24"/>
  <c r="F447" i="24"/>
  <c r="F449" i="24"/>
  <c r="G449" i="24" s="1"/>
  <c r="F450" i="24"/>
  <c r="F451" i="24"/>
  <c r="G451" i="24" s="1"/>
  <c r="F452" i="24"/>
  <c r="F454" i="24"/>
  <c r="F455" i="24"/>
  <c r="F456" i="24"/>
  <c r="F345" i="24"/>
  <c r="G345" i="24" s="1"/>
  <c r="F347" i="24"/>
  <c r="G347" i="24" s="1"/>
  <c r="F349" i="24"/>
  <c r="G349" i="24" s="1"/>
  <c r="F350" i="24"/>
  <c r="G350" i="24" s="1"/>
  <c r="F352" i="24"/>
  <c r="F354" i="24"/>
  <c r="G354" i="24" s="1"/>
  <c r="F356" i="24"/>
  <c r="G356" i="24" s="1"/>
  <c r="F357" i="24"/>
  <c r="G357" i="24" s="1"/>
  <c r="F358" i="24"/>
  <c r="G358" i="24" s="1"/>
  <c r="F359" i="24"/>
  <c r="G359" i="24" s="1"/>
  <c r="F360" i="24"/>
  <c r="G360" i="24" s="1"/>
  <c r="F361" i="24"/>
  <c r="G361" i="24" s="1"/>
  <c r="F362" i="24"/>
  <c r="G362" i="24" s="1"/>
  <c r="F363" i="24"/>
  <c r="G363" i="24" s="1"/>
  <c r="F364" i="24"/>
  <c r="G364" i="24" s="1"/>
  <c r="F365" i="24"/>
  <c r="G365" i="24" s="1"/>
  <c r="F366" i="24"/>
  <c r="G366" i="24" s="1"/>
  <c r="F367" i="24"/>
  <c r="G367" i="24" s="1"/>
  <c r="F368" i="24"/>
  <c r="G368" i="24" s="1"/>
  <c r="F369" i="24"/>
  <c r="G369" i="24" s="1"/>
  <c r="F370" i="24"/>
  <c r="G370" i="24" s="1"/>
  <c r="F371" i="24"/>
  <c r="G371" i="24" s="1"/>
  <c r="F372" i="24"/>
  <c r="G372" i="24" s="1"/>
  <c r="F173" i="24"/>
  <c r="G173" i="24" s="1"/>
  <c r="F174" i="24"/>
  <c r="G174" i="24" s="1"/>
  <c r="F175" i="24"/>
  <c r="G175" i="24" s="1"/>
  <c r="F176" i="24"/>
  <c r="G176" i="24" s="1"/>
  <c r="F177" i="24"/>
  <c r="F178" i="24"/>
  <c r="G178" i="24" s="1"/>
  <c r="F179" i="24"/>
  <c r="G179" i="24" s="1"/>
  <c r="F180" i="24"/>
  <c r="G180" i="24" s="1"/>
  <c r="F181" i="24"/>
  <c r="F182" i="24"/>
  <c r="G182" i="24" s="1"/>
  <c r="F183" i="24"/>
  <c r="G183" i="24" s="1"/>
  <c r="F184" i="24"/>
  <c r="F185" i="24"/>
  <c r="G185" i="24" s="1"/>
  <c r="F186" i="24"/>
  <c r="F187" i="24"/>
  <c r="F188" i="24"/>
  <c r="F189" i="24"/>
  <c r="G189" i="24" s="1"/>
  <c r="F190" i="24"/>
  <c r="G190" i="24" s="1"/>
  <c r="F191" i="24"/>
  <c r="F192" i="24"/>
  <c r="F193" i="24"/>
  <c r="F194" i="24"/>
  <c r="G194" i="24" s="1"/>
  <c r="F195" i="24"/>
  <c r="G195" i="24" s="1"/>
  <c r="F196" i="24"/>
  <c r="F197" i="24"/>
  <c r="F198" i="24"/>
  <c r="F199" i="24"/>
  <c r="G199" i="24" s="1"/>
  <c r="F200" i="24"/>
  <c r="F201" i="24"/>
  <c r="G201" i="24" s="1"/>
  <c r="F202" i="24"/>
  <c r="G202" i="24" s="1"/>
  <c r="F203" i="24"/>
  <c r="G203" i="24" s="1"/>
  <c r="F204" i="24"/>
  <c r="F205" i="24"/>
  <c r="F206" i="24"/>
  <c r="G206" i="24" s="1"/>
  <c r="F207" i="24"/>
  <c r="G207" i="24" s="1"/>
  <c r="F208" i="24"/>
  <c r="F209" i="24"/>
  <c r="F210" i="24"/>
  <c r="F211" i="24"/>
  <c r="F212" i="24"/>
  <c r="F213" i="24"/>
  <c r="F214" i="24"/>
  <c r="F215" i="24"/>
  <c r="G215" i="24" s="1"/>
  <c r="F216" i="24"/>
  <c r="F217" i="24"/>
  <c r="F218" i="24"/>
  <c r="F219" i="24"/>
  <c r="F220" i="24"/>
  <c r="F221" i="24"/>
  <c r="F222" i="24"/>
  <c r="F223" i="24"/>
  <c r="F224" i="24"/>
  <c r="F225" i="24"/>
  <c r="F226" i="24"/>
  <c r="F227" i="24"/>
  <c r="G227" i="24" s="1"/>
  <c r="F228" i="24"/>
  <c r="F229" i="24"/>
  <c r="G229" i="24" s="1"/>
  <c r="F230" i="24"/>
  <c r="F231" i="24"/>
  <c r="F232" i="24"/>
  <c r="F233" i="24"/>
  <c r="F234" i="24"/>
  <c r="F235" i="24"/>
  <c r="F236" i="24"/>
  <c r="F237" i="24"/>
  <c r="F238" i="24"/>
  <c r="F239" i="24"/>
  <c r="F240" i="24"/>
  <c r="G240" i="24" s="1"/>
  <c r="F241" i="24"/>
  <c r="F242" i="24"/>
  <c r="F243" i="24"/>
  <c r="F244" i="24"/>
  <c r="F245" i="24"/>
  <c r="F246" i="24"/>
  <c r="F247" i="24"/>
  <c r="G247" i="24" s="1"/>
  <c r="F248" i="24"/>
  <c r="G248" i="24" s="1"/>
  <c r="F249" i="24"/>
  <c r="F250" i="24"/>
  <c r="F251" i="24"/>
  <c r="G251" i="24" s="1"/>
  <c r="F252" i="24"/>
  <c r="F253" i="24"/>
  <c r="G253" i="24" s="1"/>
  <c r="F254" i="24"/>
  <c r="F255" i="24"/>
  <c r="G255" i="24" s="1"/>
  <c r="F256" i="24"/>
  <c r="F257" i="24"/>
  <c r="F259" i="24"/>
  <c r="F260" i="24"/>
  <c r="G260" i="24" s="1"/>
  <c r="F261" i="24"/>
  <c r="F262" i="24"/>
  <c r="G262" i="24" s="1"/>
  <c r="F263" i="24"/>
  <c r="G263" i="24" s="1"/>
  <c r="F264" i="24"/>
  <c r="G264" i="24" s="1"/>
  <c r="F265" i="24"/>
  <c r="F266" i="24"/>
  <c r="G266" i="24" s="1"/>
  <c r="F267" i="24"/>
  <c r="G267" i="24" s="1"/>
  <c r="F268" i="24"/>
  <c r="G268" i="24" s="1"/>
  <c r="F269" i="24"/>
  <c r="F270" i="24"/>
  <c r="F271" i="24"/>
  <c r="G271" i="24" s="1"/>
  <c r="F272" i="24"/>
  <c r="F273" i="24"/>
  <c r="F274" i="24"/>
  <c r="F275" i="24"/>
  <c r="F276" i="24"/>
  <c r="G276" i="24" s="1"/>
  <c r="F277" i="24"/>
  <c r="F278" i="24"/>
  <c r="F279" i="24"/>
  <c r="F280" i="24"/>
  <c r="G280" i="24" s="1"/>
  <c r="F281" i="24"/>
  <c r="F282" i="24"/>
  <c r="G282" i="24" s="1"/>
  <c r="F283" i="24"/>
  <c r="G283" i="24" s="1"/>
  <c r="F284" i="24"/>
  <c r="G284" i="24" s="1"/>
  <c r="F285" i="24"/>
  <c r="F286" i="24"/>
  <c r="G286" i="24" s="1"/>
  <c r="F287" i="24"/>
  <c r="G287" i="24" s="1"/>
  <c r="F288" i="24"/>
  <c r="G288" i="24" s="1"/>
  <c r="F289" i="24"/>
  <c r="F290" i="24"/>
  <c r="F291" i="24"/>
  <c r="G291" i="24" s="1"/>
  <c r="F292" i="24"/>
  <c r="G292" i="24" s="1"/>
  <c r="F293" i="24"/>
  <c r="F294" i="24"/>
  <c r="F295" i="24"/>
  <c r="F296" i="24"/>
  <c r="G296" i="24" s="1"/>
  <c r="F297" i="24"/>
  <c r="F298" i="24"/>
  <c r="G298" i="24" s="1"/>
  <c r="F299" i="24"/>
  <c r="F300" i="24"/>
  <c r="G300" i="24" s="1"/>
  <c r="F301" i="24"/>
  <c r="F302" i="24"/>
  <c r="F303" i="24"/>
  <c r="F304" i="24"/>
  <c r="G304" i="24" s="1"/>
  <c r="F305" i="24"/>
  <c r="F306" i="24"/>
  <c r="G306" i="24" s="1"/>
  <c r="F307" i="24"/>
  <c r="G307" i="24" s="1"/>
  <c r="F308" i="24"/>
  <c r="G308" i="24" s="1"/>
  <c r="F309" i="24"/>
  <c r="F311" i="24"/>
  <c r="F312" i="24"/>
  <c r="G312" i="24" s="1"/>
  <c r="F313" i="24"/>
  <c r="F314" i="24"/>
  <c r="G314" i="24" s="1"/>
  <c r="F315" i="24"/>
  <c r="G315" i="24" s="1"/>
  <c r="F317" i="24"/>
  <c r="F172" i="24"/>
  <c r="G172" i="24" s="1"/>
  <c r="F29" i="24"/>
  <c r="G29" i="24" s="1"/>
  <c r="F30" i="24"/>
  <c r="G30" i="24" s="1"/>
  <c r="F31" i="24"/>
  <c r="F32" i="24"/>
  <c r="G32" i="24" s="1"/>
  <c r="F33" i="24"/>
  <c r="G33" i="24" s="1"/>
  <c r="F34" i="24"/>
  <c r="G34" i="24" s="1"/>
  <c r="F35" i="24"/>
  <c r="F36" i="24"/>
  <c r="G36" i="24" s="1"/>
  <c r="F37" i="24"/>
  <c r="F38" i="24"/>
  <c r="G38" i="24" s="1"/>
  <c r="F39" i="24"/>
  <c r="F40" i="24"/>
  <c r="G40" i="24" s="1"/>
  <c r="F41" i="24"/>
  <c r="G41" i="24" s="1"/>
  <c r="F42" i="24"/>
  <c r="G42" i="24" s="1"/>
  <c r="F43" i="24"/>
  <c r="F44" i="24"/>
  <c r="G44" i="24" s="1"/>
  <c r="F45" i="24"/>
  <c r="G45" i="24" s="1"/>
  <c r="F46" i="24"/>
  <c r="G46" i="24" s="1"/>
  <c r="F47" i="24"/>
  <c r="F48" i="24"/>
  <c r="F49" i="24"/>
  <c r="G49" i="24" s="1"/>
  <c r="F50" i="24"/>
  <c r="G50" i="24" s="1"/>
  <c r="F51" i="24"/>
  <c r="F52" i="24"/>
  <c r="F53" i="24"/>
  <c r="G53" i="24" s="1"/>
  <c r="F54" i="24"/>
  <c r="G54" i="24" s="1"/>
  <c r="F55" i="24"/>
  <c r="F56" i="24"/>
  <c r="G56" i="24" s="1"/>
  <c r="F57" i="24"/>
  <c r="G57" i="24" s="1"/>
  <c r="F58" i="24"/>
  <c r="G58" i="24" s="1"/>
  <c r="F59" i="24"/>
  <c r="F60" i="24"/>
  <c r="F61" i="24"/>
  <c r="G61" i="24" s="1"/>
  <c r="F62" i="24"/>
  <c r="G62" i="24" s="1"/>
  <c r="F63" i="24"/>
  <c r="F64" i="24"/>
  <c r="F65" i="24"/>
  <c r="G65" i="24" s="1"/>
  <c r="F66" i="24"/>
  <c r="G66" i="24" s="1"/>
  <c r="F67" i="24"/>
  <c r="F68" i="24"/>
  <c r="G68" i="24" s="1"/>
  <c r="F69" i="24"/>
  <c r="G69" i="24" s="1"/>
  <c r="F70" i="24"/>
  <c r="F71" i="24"/>
  <c r="F72" i="24"/>
  <c r="G72" i="24" s="1"/>
  <c r="F73" i="24"/>
  <c r="G73" i="24" s="1"/>
  <c r="F74" i="24"/>
  <c r="G74" i="24" s="1"/>
  <c r="F75" i="24"/>
  <c r="F76" i="24"/>
  <c r="G76" i="24" s="1"/>
  <c r="F77" i="24"/>
  <c r="G77" i="24" s="1"/>
  <c r="F79" i="24"/>
  <c r="F80" i="24"/>
  <c r="F83" i="24"/>
  <c r="G83" i="24" s="1"/>
  <c r="F84" i="24"/>
  <c r="F85" i="24"/>
  <c r="G85" i="24" s="1"/>
  <c r="F87" i="24"/>
  <c r="G87" i="24" s="1"/>
  <c r="F88" i="24"/>
  <c r="G88" i="24" s="1"/>
  <c r="F89" i="24"/>
  <c r="G89" i="24" s="1"/>
  <c r="F90" i="24"/>
  <c r="G90" i="24" s="1"/>
  <c r="F91" i="24"/>
  <c r="G91" i="24" s="1"/>
  <c r="F93" i="24"/>
  <c r="F96" i="24"/>
  <c r="F97" i="24"/>
  <c r="G97" i="24" s="1"/>
  <c r="F98" i="24"/>
  <c r="F99" i="24"/>
  <c r="F102" i="24"/>
  <c r="F103" i="24"/>
  <c r="F104" i="24"/>
  <c r="F105" i="24"/>
  <c r="F106" i="24"/>
  <c r="F107" i="24"/>
  <c r="F108" i="24"/>
  <c r="G108" i="24" s="1"/>
  <c r="F109" i="24"/>
  <c r="G109" i="24" s="1"/>
  <c r="F110" i="24"/>
  <c r="F111" i="24"/>
  <c r="F112" i="24"/>
  <c r="G112" i="24" s="1"/>
  <c r="F113" i="24"/>
  <c r="G113" i="24" s="1"/>
  <c r="F115" i="24"/>
  <c r="G115" i="24" s="1"/>
  <c r="F116" i="24"/>
  <c r="G116" i="24" s="1"/>
  <c r="F117" i="24"/>
  <c r="G117" i="24" s="1"/>
  <c r="F118" i="24"/>
  <c r="F119" i="24"/>
  <c r="G119" i="24" s="1"/>
  <c r="F120" i="24"/>
  <c r="G120" i="24" s="1"/>
  <c r="F121" i="24"/>
  <c r="G121" i="24" s="1"/>
  <c r="F122" i="24"/>
  <c r="F123" i="24"/>
  <c r="F124" i="24"/>
  <c r="F125" i="24"/>
  <c r="G125" i="24" s="1"/>
  <c r="F126" i="24"/>
  <c r="G126" i="24" s="1"/>
  <c r="F127" i="24"/>
  <c r="G127" i="24" s="1"/>
  <c r="F129" i="24"/>
  <c r="G129" i="24" s="1"/>
  <c r="F130" i="24"/>
  <c r="G130" i="24" s="1"/>
  <c r="F131" i="24"/>
  <c r="G131" i="24" s="1"/>
  <c r="F132" i="24"/>
  <c r="F133" i="24"/>
  <c r="G133" i="24" s="1"/>
  <c r="F134" i="24"/>
  <c r="G134" i="24" s="1"/>
  <c r="F135" i="24"/>
  <c r="F136" i="24"/>
  <c r="F137" i="24"/>
  <c r="F138" i="24"/>
  <c r="F139" i="24"/>
  <c r="G139" i="24" s="1"/>
  <c r="F140" i="24"/>
  <c r="F141" i="24"/>
  <c r="G141" i="24" s="1"/>
  <c r="F142" i="24"/>
  <c r="G142" i="24" s="1"/>
  <c r="F143" i="24"/>
  <c r="G143" i="24" s="1"/>
  <c r="F144" i="24"/>
  <c r="F145" i="24"/>
  <c r="G145" i="24" s="1"/>
  <c r="F146" i="24"/>
  <c r="G146" i="24" s="1"/>
  <c r="F147" i="24"/>
  <c r="G147" i="24" s="1"/>
  <c r="F148" i="24"/>
  <c r="F149" i="24"/>
  <c r="G149" i="24" s="1"/>
  <c r="F151" i="24"/>
  <c r="G151" i="24" s="1"/>
  <c r="F154" i="24"/>
  <c r="F155" i="24"/>
  <c r="G155" i="24" s="1"/>
  <c r="F156" i="24"/>
  <c r="G156" i="24" s="1"/>
  <c r="F157" i="24"/>
  <c r="G157" i="24" s="1"/>
  <c r="F159" i="24"/>
  <c r="G159" i="24" s="1"/>
  <c r="F160" i="24"/>
  <c r="F161" i="24"/>
  <c r="F162" i="24"/>
  <c r="F163" i="24"/>
  <c r="G163" i="24" s="1"/>
  <c r="F166" i="24"/>
  <c r="F167" i="24"/>
  <c r="F168" i="24"/>
  <c r="G168" i="24" s="1"/>
  <c r="F169" i="24"/>
  <c r="F28" i="24"/>
  <c r="G28" i="24" s="1"/>
  <c r="G407" i="1"/>
  <c r="G411" i="1"/>
  <c r="G429" i="1"/>
  <c r="G430" i="1"/>
  <c r="G347" i="1"/>
  <c r="G359" i="1"/>
  <c r="G363" i="1"/>
  <c r="G367" i="1"/>
  <c r="G371" i="1"/>
  <c r="G174" i="1"/>
  <c r="G178" i="1"/>
  <c r="G182" i="1"/>
  <c r="G183" i="1"/>
  <c r="G190" i="1"/>
  <c r="G194" i="1"/>
  <c r="G195" i="1"/>
  <c r="G199" i="1"/>
  <c r="G203" i="1"/>
  <c r="G207" i="1"/>
  <c r="G215" i="1"/>
  <c r="G227" i="1"/>
  <c r="G247" i="1"/>
  <c r="G251" i="1"/>
  <c r="G255" i="1"/>
  <c r="G260" i="1"/>
  <c r="G263" i="1"/>
  <c r="G264" i="1"/>
  <c r="G267" i="1"/>
  <c r="G268" i="1"/>
  <c r="G271" i="1"/>
  <c r="G279" i="1"/>
  <c r="G280" i="1"/>
  <c r="G283" i="1"/>
  <c r="G284" i="1"/>
  <c r="G287" i="1"/>
  <c r="G288" i="1"/>
  <c r="G291" i="1"/>
  <c r="G296" i="1"/>
  <c r="G300" i="1"/>
  <c r="G304" i="1"/>
  <c r="G307" i="1"/>
  <c r="G315" i="1"/>
  <c r="G29" i="1"/>
  <c r="G31" i="1"/>
  <c r="G33" i="1"/>
  <c r="G41" i="1"/>
  <c r="G42" i="1"/>
  <c r="G45" i="1"/>
  <c r="G46" i="1"/>
  <c r="G49" i="1"/>
  <c r="G53" i="1"/>
  <c r="G54" i="1"/>
  <c r="G57" i="1"/>
  <c r="G58" i="1"/>
  <c r="G61" i="1"/>
  <c r="G65" i="1"/>
  <c r="G69" i="1"/>
  <c r="G73" i="1"/>
  <c r="G74" i="1"/>
  <c r="G77" i="1"/>
  <c r="G79" i="1"/>
  <c r="G83" i="1"/>
  <c r="G97" i="1"/>
  <c r="G98" i="1"/>
  <c r="G102" i="1"/>
  <c r="G106" i="1"/>
  <c r="G109" i="1"/>
  <c r="G113" i="1"/>
  <c r="G118" i="1"/>
  <c r="G119" i="1"/>
  <c r="G122" i="1"/>
  <c r="G126" i="1"/>
  <c r="G130" i="1"/>
  <c r="G131" i="1"/>
  <c r="G134" i="1"/>
  <c r="G135" i="1"/>
  <c r="G142" i="1"/>
  <c r="G146" i="1"/>
  <c r="G149" i="1"/>
  <c r="G154" i="1"/>
  <c r="G155" i="1"/>
  <c r="G167" i="1"/>
  <c r="G169" i="1"/>
  <c r="F382" i="1"/>
  <c r="F383" i="1"/>
  <c r="F384" i="1"/>
  <c r="F385" i="1"/>
  <c r="F386" i="1"/>
  <c r="F387" i="1"/>
  <c r="F388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6" i="1"/>
  <c r="G406" i="1" s="1"/>
  <c r="F407" i="1"/>
  <c r="F408" i="1"/>
  <c r="G408" i="1" s="1"/>
  <c r="F409" i="1"/>
  <c r="G409" i="1" s="1"/>
  <c r="F410" i="1"/>
  <c r="G410" i="1" s="1"/>
  <c r="F411" i="1"/>
  <c r="F412" i="1"/>
  <c r="G412" i="1" s="1"/>
  <c r="F413" i="1"/>
  <c r="F414" i="1"/>
  <c r="F415" i="1"/>
  <c r="F416" i="1"/>
  <c r="F417" i="1"/>
  <c r="F418" i="1"/>
  <c r="F420" i="1"/>
  <c r="F421" i="1"/>
  <c r="F422" i="1"/>
  <c r="F423" i="1"/>
  <c r="F424" i="1"/>
  <c r="F425" i="1"/>
  <c r="F426" i="1"/>
  <c r="F427" i="1"/>
  <c r="F428" i="1"/>
  <c r="G428" i="1" s="1"/>
  <c r="F429" i="1"/>
  <c r="F430" i="1"/>
  <c r="F431" i="1"/>
  <c r="G431" i="1" s="1"/>
  <c r="F432" i="1"/>
  <c r="G432" i="1" s="1"/>
  <c r="F433" i="1"/>
  <c r="F434" i="1"/>
  <c r="F435" i="1"/>
  <c r="F438" i="1"/>
  <c r="F439" i="1"/>
  <c r="F440" i="1"/>
  <c r="F441" i="1"/>
  <c r="F442" i="1"/>
  <c r="F443" i="1"/>
  <c r="F444" i="1"/>
  <c r="F445" i="1"/>
  <c r="F446" i="1"/>
  <c r="F447" i="1"/>
  <c r="F449" i="1"/>
  <c r="G449" i="1" s="1"/>
  <c r="F450" i="1"/>
  <c r="F451" i="1"/>
  <c r="G451" i="1" s="1"/>
  <c r="F452" i="1"/>
  <c r="F454" i="1"/>
  <c r="F455" i="1"/>
  <c r="F456" i="1"/>
  <c r="F345" i="1"/>
  <c r="G345" i="1" s="1"/>
  <c r="F347" i="1"/>
  <c r="F349" i="1"/>
  <c r="G349" i="1" s="1"/>
  <c r="F350" i="1"/>
  <c r="G350" i="1" s="1"/>
  <c r="F352" i="1"/>
  <c r="F354" i="1"/>
  <c r="G354" i="1" s="1"/>
  <c r="F356" i="1"/>
  <c r="G356" i="1" s="1"/>
  <c r="F357" i="1"/>
  <c r="G357" i="1" s="1"/>
  <c r="F358" i="1"/>
  <c r="G358" i="1" s="1"/>
  <c r="F359" i="1"/>
  <c r="F360" i="1"/>
  <c r="G360" i="1" s="1"/>
  <c r="F361" i="1"/>
  <c r="G361" i="1" s="1"/>
  <c r="F362" i="1"/>
  <c r="G362" i="1" s="1"/>
  <c r="F363" i="1"/>
  <c r="F364" i="1"/>
  <c r="G364" i="1" s="1"/>
  <c r="F365" i="1"/>
  <c r="G365" i="1" s="1"/>
  <c r="F366" i="1"/>
  <c r="G366" i="1" s="1"/>
  <c r="F367" i="1"/>
  <c r="F368" i="1"/>
  <c r="G368" i="1" s="1"/>
  <c r="F369" i="1"/>
  <c r="G369" i="1" s="1"/>
  <c r="F370" i="1"/>
  <c r="G370" i="1" s="1"/>
  <c r="F371" i="1"/>
  <c r="F372" i="1"/>
  <c r="G372" i="1" s="1"/>
  <c r="F173" i="1"/>
  <c r="G173" i="1" s="1"/>
  <c r="F174" i="1"/>
  <c r="F175" i="1"/>
  <c r="G175" i="1" s="1"/>
  <c r="F176" i="1"/>
  <c r="G176" i="1" s="1"/>
  <c r="F177" i="1"/>
  <c r="G177" i="1" s="1"/>
  <c r="F178" i="1"/>
  <c r="F179" i="1"/>
  <c r="G179" i="1" s="1"/>
  <c r="F180" i="1"/>
  <c r="G180" i="1" s="1"/>
  <c r="F181" i="1"/>
  <c r="F182" i="1"/>
  <c r="F183" i="1"/>
  <c r="F184" i="1"/>
  <c r="G184" i="1" s="1"/>
  <c r="F185" i="1"/>
  <c r="G185" i="1" s="1"/>
  <c r="F186" i="1"/>
  <c r="F187" i="1"/>
  <c r="F188" i="1"/>
  <c r="F189" i="1"/>
  <c r="G189" i="1" s="1"/>
  <c r="F190" i="1"/>
  <c r="F191" i="1"/>
  <c r="F192" i="1"/>
  <c r="G192" i="1" s="1"/>
  <c r="F193" i="1"/>
  <c r="F194" i="1"/>
  <c r="F195" i="1"/>
  <c r="F196" i="1"/>
  <c r="G196" i="1" s="1"/>
  <c r="F197" i="1"/>
  <c r="G197" i="1" s="1"/>
  <c r="F198" i="1"/>
  <c r="F199" i="1"/>
  <c r="F200" i="1"/>
  <c r="G200" i="1" s="1"/>
  <c r="F201" i="1"/>
  <c r="G201" i="1" s="1"/>
  <c r="F202" i="1"/>
  <c r="G202" i="1" s="1"/>
  <c r="F203" i="1"/>
  <c r="F204" i="1"/>
  <c r="G204" i="1" s="1"/>
  <c r="F205" i="1"/>
  <c r="G205" i="1" s="1"/>
  <c r="F206" i="1"/>
  <c r="G206" i="1" s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G224" i="1" s="1"/>
  <c r="F225" i="1"/>
  <c r="F226" i="1"/>
  <c r="G226" i="1" s="1"/>
  <c r="F227" i="1"/>
  <c r="F228" i="1"/>
  <c r="F229" i="1"/>
  <c r="G229" i="1" s="1"/>
  <c r="F230" i="1"/>
  <c r="F231" i="1"/>
  <c r="F232" i="1"/>
  <c r="G232" i="1" s="1"/>
  <c r="F233" i="1"/>
  <c r="F234" i="1"/>
  <c r="F235" i="1"/>
  <c r="F236" i="1"/>
  <c r="F237" i="1"/>
  <c r="F238" i="1"/>
  <c r="F239" i="1"/>
  <c r="F240" i="1"/>
  <c r="G240" i="1" s="1"/>
  <c r="F241" i="1"/>
  <c r="G241" i="1" s="1"/>
  <c r="F242" i="1"/>
  <c r="F243" i="1"/>
  <c r="F244" i="1"/>
  <c r="G244" i="1" s="1"/>
  <c r="F245" i="1"/>
  <c r="F246" i="1"/>
  <c r="F247" i="1"/>
  <c r="F248" i="1"/>
  <c r="G248" i="1" s="1"/>
  <c r="F249" i="1"/>
  <c r="F250" i="1"/>
  <c r="F251" i="1"/>
  <c r="F252" i="1"/>
  <c r="G252" i="1" s="1"/>
  <c r="F253" i="1"/>
  <c r="F254" i="1"/>
  <c r="F255" i="1"/>
  <c r="F256" i="1"/>
  <c r="G256" i="1" s="1"/>
  <c r="F257" i="1"/>
  <c r="G257" i="1" s="1"/>
  <c r="F259" i="1"/>
  <c r="G259" i="1" s="1"/>
  <c r="F260" i="1"/>
  <c r="F261" i="1"/>
  <c r="G261" i="1" s="1"/>
  <c r="F262" i="1"/>
  <c r="G262" i="1" s="1"/>
  <c r="F263" i="1"/>
  <c r="F264" i="1"/>
  <c r="F265" i="1"/>
  <c r="G265" i="1" s="1"/>
  <c r="F266" i="1"/>
  <c r="G266" i="1" s="1"/>
  <c r="F267" i="1"/>
  <c r="F268" i="1"/>
  <c r="F269" i="1"/>
  <c r="G269" i="1" s="1"/>
  <c r="F270" i="1"/>
  <c r="G270" i="1" s="1"/>
  <c r="F271" i="1"/>
  <c r="F272" i="1"/>
  <c r="F273" i="1"/>
  <c r="F274" i="1"/>
  <c r="G274" i="1" s="1"/>
  <c r="F275" i="1"/>
  <c r="F276" i="1"/>
  <c r="F277" i="1"/>
  <c r="F278" i="1"/>
  <c r="G278" i="1" s="1"/>
  <c r="F279" i="1"/>
  <c r="F280" i="1"/>
  <c r="F281" i="1"/>
  <c r="G281" i="1" s="1"/>
  <c r="F282" i="1"/>
  <c r="G282" i="1" s="1"/>
  <c r="F283" i="1"/>
  <c r="F284" i="1"/>
  <c r="F285" i="1"/>
  <c r="G285" i="1" s="1"/>
  <c r="F286" i="1"/>
  <c r="G286" i="1" s="1"/>
  <c r="F287" i="1"/>
  <c r="F288" i="1"/>
  <c r="F289" i="1"/>
  <c r="F290" i="1"/>
  <c r="F291" i="1"/>
  <c r="F292" i="1"/>
  <c r="G292" i="1" s="1"/>
  <c r="F293" i="1"/>
  <c r="F294" i="1"/>
  <c r="F295" i="1"/>
  <c r="F296" i="1"/>
  <c r="F297" i="1"/>
  <c r="F298" i="1"/>
  <c r="G298" i="1" s="1"/>
  <c r="F299" i="1"/>
  <c r="F300" i="1"/>
  <c r="F301" i="1"/>
  <c r="F302" i="1"/>
  <c r="G302" i="1" s="1"/>
  <c r="F303" i="1"/>
  <c r="F304" i="1"/>
  <c r="F305" i="1"/>
  <c r="F306" i="1"/>
  <c r="G306" i="1" s="1"/>
  <c r="F307" i="1"/>
  <c r="F308" i="1"/>
  <c r="G308" i="1" s="1"/>
  <c r="F309" i="1"/>
  <c r="G309" i="1" s="1"/>
  <c r="F311" i="1"/>
  <c r="G311" i="1" s="1"/>
  <c r="F312" i="1"/>
  <c r="G312" i="1" s="1"/>
  <c r="F313" i="1"/>
  <c r="G313" i="1" s="1"/>
  <c r="F314" i="1"/>
  <c r="G314" i="1" s="1"/>
  <c r="F315" i="1"/>
  <c r="F317" i="1"/>
  <c r="G317" i="1" s="1"/>
  <c r="F319" i="1"/>
  <c r="F320" i="1"/>
  <c r="F321" i="1"/>
  <c r="F322" i="1"/>
  <c r="F172" i="1"/>
  <c r="G172" i="1" s="1"/>
  <c r="F166" i="1"/>
  <c r="G166" i="1" s="1"/>
  <c r="F167" i="1"/>
  <c r="F168" i="1"/>
  <c r="G168" i="1" s="1"/>
  <c r="F169" i="1"/>
  <c r="F29" i="1"/>
  <c r="F30" i="1"/>
  <c r="G30" i="1" s="1"/>
  <c r="F31" i="1"/>
  <c r="F32" i="1"/>
  <c r="G32" i="1" s="1"/>
  <c r="F33" i="1"/>
  <c r="F34" i="1"/>
  <c r="G34" i="1" s="1"/>
  <c r="F35" i="1"/>
  <c r="G35" i="1" s="1"/>
  <c r="F36" i="1"/>
  <c r="G36" i="1" s="1"/>
  <c r="F37" i="1"/>
  <c r="F38" i="1"/>
  <c r="G38" i="1" s="1"/>
  <c r="F39" i="1"/>
  <c r="G39" i="1" s="1"/>
  <c r="F40" i="1"/>
  <c r="G40" i="1" s="1"/>
  <c r="F41" i="1"/>
  <c r="F42" i="1"/>
  <c r="F43" i="1"/>
  <c r="G43" i="1" s="1"/>
  <c r="F44" i="1"/>
  <c r="G44" i="1" s="1"/>
  <c r="F45" i="1"/>
  <c r="F46" i="1"/>
  <c r="F47" i="1"/>
  <c r="G47" i="1" s="1"/>
  <c r="F48" i="1"/>
  <c r="G48" i="1" s="1"/>
  <c r="F49" i="1"/>
  <c r="F50" i="1"/>
  <c r="G50" i="1" s="1"/>
  <c r="F51" i="1"/>
  <c r="G51" i="1" s="1"/>
  <c r="F52" i="1"/>
  <c r="F53" i="1"/>
  <c r="F54" i="1"/>
  <c r="F55" i="1"/>
  <c r="G55" i="1" s="1"/>
  <c r="F56" i="1"/>
  <c r="G56" i="1" s="1"/>
  <c r="F57" i="1"/>
  <c r="F58" i="1"/>
  <c r="F59" i="1"/>
  <c r="G59" i="1" s="1"/>
  <c r="F60" i="1"/>
  <c r="G60" i="1" s="1"/>
  <c r="F61" i="1"/>
  <c r="F62" i="1"/>
  <c r="G62" i="1" s="1"/>
  <c r="F63" i="1"/>
  <c r="F64" i="1"/>
  <c r="F65" i="1"/>
  <c r="F66" i="1"/>
  <c r="G66" i="1" s="1"/>
  <c r="F67" i="1"/>
  <c r="G67" i="1" s="1"/>
  <c r="F68" i="1"/>
  <c r="G68" i="1" s="1"/>
  <c r="F69" i="1"/>
  <c r="F70" i="1"/>
  <c r="F71" i="1"/>
  <c r="F72" i="1"/>
  <c r="G72" i="1" s="1"/>
  <c r="F73" i="1"/>
  <c r="F74" i="1"/>
  <c r="F75" i="1"/>
  <c r="G75" i="1" s="1"/>
  <c r="F76" i="1"/>
  <c r="G76" i="1" s="1"/>
  <c r="F77" i="1"/>
  <c r="F79" i="1"/>
  <c r="F80" i="1"/>
  <c r="G80" i="1" s="1"/>
  <c r="F83" i="1"/>
  <c r="F84" i="1"/>
  <c r="F85" i="1"/>
  <c r="G85" i="1" s="1"/>
  <c r="F87" i="1"/>
  <c r="G87" i="1" s="1"/>
  <c r="F88" i="1"/>
  <c r="G88" i="1" s="1"/>
  <c r="F89" i="1"/>
  <c r="G89" i="1" s="1"/>
  <c r="F90" i="1"/>
  <c r="G90" i="1" s="1"/>
  <c r="F91" i="1"/>
  <c r="G91" i="1" s="1"/>
  <c r="F93" i="1"/>
  <c r="G93" i="1" s="1"/>
  <c r="F96" i="1"/>
  <c r="G96" i="1" s="1"/>
  <c r="F97" i="1"/>
  <c r="F98" i="1"/>
  <c r="F99" i="1"/>
  <c r="G99" i="1" s="1"/>
  <c r="F102" i="1"/>
  <c r="F103" i="1"/>
  <c r="F104" i="1"/>
  <c r="F105" i="1"/>
  <c r="G105" i="1" s="1"/>
  <c r="F106" i="1"/>
  <c r="F107" i="1"/>
  <c r="F108" i="1"/>
  <c r="G108" i="1" s="1"/>
  <c r="F109" i="1"/>
  <c r="F110" i="1"/>
  <c r="G110" i="1" s="1"/>
  <c r="F111" i="1"/>
  <c r="F112" i="1"/>
  <c r="F113" i="1"/>
  <c r="F115" i="1"/>
  <c r="G115" i="1" s="1"/>
  <c r="F116" i="1"/>
  <c r="G116" i="1" s="1"/>
  <c r="F117" i="1"/>
  <c r="G117" i="1" s="1"/>
  <c r="F118" i="1"/>
  <c r="F119" i="1"/>
  <c r="F120" i="1"/>
  <c r="G120" i="1" s="1"/>
  <c r="F121" i="1"/>
  <c r="G121" i="1" s="1"/>
  <c r="F122" i="1"/>
  <c r="F123" i="1"/>
  <c r="F124" i="1"/>
  <c r="G124" i="1" s="1"/>
  <c r="F125" i="1"/>
  <c r="G125" i="1" s="1"/>
  <c r="F126" i="1"/>
  <c r="F127" i="1"/>
  <c r="G127" i="1" s="1"/>
  <c r="F129" i="1"/>
  <c r="G129" i="1" s="1"/>
  <c r="F130" i="1"/>
  <c r="F131" i="1"/>
  <c r="F132" i="1"/>
  <c r="G132" i="1" s="1"/>
  <c r="F133" i="1"/>
  <c r="G133" i="1" s="1"/>
  <c r="F134" i="1"/>
  <c r="F135" i="1"/>
  <c r="F136" i="1"/>
  <c r="G136" i="1" s="1"/>
  <c r="F137" i="1"/>
  <c r="F138" i="1"/>
  <c r="F139" i="1"/>
  <c r="G139" i="1" s="1"/>
  <c r="F140" i="1"/>
  <c r="G140" i="1" s="1"/>
  <c r="F141" i="1"/>
  <c r="G141" i="1" s="1"/>
  <c r="F142" i="1"/>
  <c r="F143" i="1"/>
  <c r="G143" i="1" s="1"/>
  <c r="F144" i="1"/>
  <c r="G144" i="1" s="1"/>
  <c r="F145" i="1"/>
  <c r="G145" i="1" s="1"/>
  <c r="F146" i="1"/>
  <c r="F147" i="1"/>
  <c r="G147" i="1" s="1"/>
  <c r="F148" i="1"/>
  <c r="G148" i="1" s="1"/>
  <c r="F149" i="1"/>
  <c r="F151" i="1"/>
  <c r="G151" i="1" s="1"/>
  <c r="F154" i="1"/>
  <c r="F155" i="1"/>
  <c r="F156" i="1"/>
  <c r="G156" i="1" s="1"/>
  <c r="F157" i="1"/>
  <c r="G157" i="1" s="1"/>
  <c r="F159" i="1"/>
  <c r="G159" i="1" s="1"/>
  <c r="F160" i="1"/>
  <c r="F161" i="1"/>
  <c r="F162" i="1"/>
  <c r="F163" i="1"/>
  <c r="G163" i="1" s="1"/>
  <c r="F28" i="1"/>
  <c r="G28" i="1" s="1"/>
  <c r="E391" i="32" l="1"/>
  <c r="F391" i="32" s="1"/>
  <c r="E392" i="32"/>
  <c r="F392" i="32" s="1"/>
  <c r="E393" i="32"/>
  <c r="F393" i="32" s="1"/>
  <c r="E394" i="32"/>
  <c r="F394" i="32" s="1"/>
  <c r="E395" i="32"/>
  <c r="F395" i="32" s="1"/>
  <c r="E396" i="32"/>
  <c r="F396" i="32" s="1"/>
  <c r="E397" i="32"/>
  <c r="F397" i="32" s="1"/>
  <c r="E398" i="32"/>
  <c r="F398" i="32" s="1"/>
  <c r="E399" i="32"/>
  <c r="F399" i="32" s="1"/>
  <c r="E400" i="32"/>
  <c r="F400" i="32" s="1"/>
  <c r="E401" i="32"/>
  <c r="F401" i="32" s="1"/>
  <c r="E402" i="32"/>
  <c r="F402" i="32" s="1"/>
  <c r="E403" i="32"/>
  <c r="F403" i="32" s="1"/>
  <c r="E406" i="32"/>
  <c r="F406" i="32" s="1"/>
  <c r="G406" i="32" s="1"/>
  <c r="E407" i="32"/>
  <c r="F407" i="32" s="1"/>
  <c r="G407" i="32" s="1"/>
  <c r="E408" i="32"/>
  <c r="F408" i="32" s="1"/>
  <c r="G408" i="32" s="1"/>
  <c r="E409" i="32"/>
  <c r="F409" i="32" s="1"/>
  <c r="G409" i="32" s="1"/>
  <c r="E410" i="32"/>
  <c r="F410" i="32" s="1"/>
  <c r="G410" i="32" s="1"/>
  <c r="E411" i="32"/>
  <c r="F411" i="32" s="1"/>
  <c r="G411" i="32" s="1"/>
  <c r="E412" i="32"/>
  <c r="F412" i="32" s="1"/>
  <c r="G412" i="32" s="1"/>
  <c r="E413" i="32"/>
  <c r="F413" i="32" s="1"/>
  <c r="E414" i="32"/>
  <c r="F414" i="32" s="1"/>
  <c r="E415" i="32"/>
  <c r="F415" i="32" s="1"/>
  <c r="E416" i="32"/>
  <c r="F416" i="32" s="1"/>
  <c r="E417" i="32"/>
  <c r="F417" i="32" s="1"/>
  <c r="E418" i="32"/>
  <c r="F418" i="32" s="1"/>
  <c r="E420" i="32"/>
  <c r="F420" i="32" s="1"/>
  <c r="E421" i="32"/>
  <c r="F421" i="32" s="1"/>
  <c r="E422" i="32"/>
  <c r="F422" i="32" s="1"/>
  <c r="E423" i="32"/>
  <c r="F423" i="32" s="1"/>
  <c r="E424" i="32"/>
  <c r="F424" i="32" s="1"/>
  <c r="E425" i="32"/>
  <c r="F425" i="32" s="1"/>
  <c r="E426" i="32"/>
  <c r="F426" i="32" s="1"/>
  <c r="E427" i="32"/>
  <c r="F427" i="32" s="1"/>
  <c r="E428" i="32"/>
  <c r="F428" i="32" s="1"/>
  <c r="G428" i="32" s="1"/>
  <c r="E429" i="32"/>
  <c r="F429" i="32" s="1"/>
  <c r="G429" i="32" s="1"/>
  <c r="E430" i="32"/>
  <c r="F430" i="32" s="1"/>
  <c r="G430" i="32" s="1"/>
  <c r="E431" i="32"/>
  <c r="F431" i="32" s="1"/>
  <c r="G431" i="32" s="1"/>
  <c r="E432" i="32"/>
  <c r="F432" i="32" s="1"/>
  <c r="G432" i="32" s="1"/>
  <c r="E433" i="32"/>
  <c r="F433" i="32" s="1"/>
  <c r="E434" i="32"/>
  <c r="F434" i="32" s="1"/>
  <c r="E435" i="32"/>
  <c r="F435" i="32" s="1"/>
  <c r="E438" i="32"/>
  <c r="F438" i="32" s="1"/>
  <c r="E439" i="32"/>
  <c r="F439" i="32" s="1"/>
  <c r="E440" i="32"/>
  <c r="F440" i="32" s="1"/>
  <c r="E441" i="32"/>
  <c r="F441" i="32" s="1"/>
  <c r="E442" i="32"/>
  <c r="F442" i="32" s="1"/>
  <c r="E443" i="32"/>
  <c r="F443" i="32" s="1"/>
  <c r="E444" i="32"/>
  <c r="F444" i="32" s="1"/>
  <c r="E445" i="32"/>
  <c r="F445" i="32" s="1"/>
  <c r="E446" i="32"/>
  <c r="F446" i="32" s="1"/>
  <c r="E447" i="32"/>
  <c r="F447" i="32" s="1"/>
  <c r="E382" i="32"/>
  <c r="F382" i="32" s="1"/>
  <c r="E383" i="32"/>
  <c r="F383" i="32" s="1"/>
  <c r="E384" i="32"/>
  <c r="F384" i="32" s="1"/>
  <c r="E385" i="32"/>
  <c r="F385" i="32" s="1"/>
  <c r="E386" i="32"/>
  <c r="F386" i="32" s="1"/>
  <c r="E387" i="32"/>
  <c r="F387" i="32" s="1"/>
  <c r="E388" i="32"/>
  <c r="F388" i="32" s="1"/>
  <c r="E390" i="32"/>
  <c r="F390" i="32" s="1"/>
  <c r="E405" i="26"/>
  <c r="F405" i="26" s="1"/>
  <c r="G405" i="26" s="1"/>
  <c r="E405" i="24"/>
  <c r="F405" i="24" s="1"/>
  <c r="G405" i="24" s="1"/>
  <c r="E389" i="24"/>
  <c r="E389" i="1"/>
  <c r="F389" i="1" s="1"/>
  <c r="E405" i="1"/>
  <c r="F405" i="1" s="1"/>
  <c r="G405" i="1" s="1"/>
  <c r="E381" i="24" l="1"/>
  <c r="F389" i="24"/>
  <c r="E381" i="1"/>
  <c r="F381" i="1" s="1"/>
  <c r="E380" i="24" l="1"/>
  <c r="F380" i="24" s="1"/>
  <c r="F381" i="24"/>
  <c r="E380" i="1"/>
  <c r="F380" i="1" s="1"/>
  <c r="E317" i="32"/>
  <c r="F317" i="32" s="1"/>
  <c r="G317" i="32" s="1"/>
  <c r="E351" i="1" l="1"/>
  <c r="E351" i="24"/>
  <c r="E351" i="25"/>
  <c r="E351" i="26"/>
  <c r="E351" i="27"/>
  <c r="E351" i="28"/>
  <c r="E351" i="29"/>
  <c r="E351" i="30"/>
  <c r="E351" i="32"/>
  <c r="E346" i="1"/>
  <c r="F346" i="1" s="1"/>
  <c r="G346" i="1" s="1"/>
  <c r="E346" i="24"/>
  <c r="E346" i="25"/>
  <c r="E346" i="26"/>
  <c r="E346" i="27"/>
  <c r="E346" i="28"/>
  <c r="E346" i="29"/>
  <c r="E346" i="30"/>
  <c r="E353" i="32" l="1"/>
  <c r="F353" i="32" s="1"/>
  <c r="G353" i="32" s="1"/>
  <c r="F351" i="32"/>
  <c r="G351" i="32" s="1"/>
  <c r="E353" i="30"/>
  <c r="F353" i="30" s="1"/>
  <c r="G353" i="30" s="1"/>
  <c r="F351" i="30"/>
  <c r="G351" i="30" s="1"/>
  <c r="E348" i="30"/>
  <c r="F348" i="30" s="1"/>
  <c r="G348" i="30" s="1"/>
  <c r="F346" i="30"/>
  <c r="G346" i="30" s="1"/>
  <c r="E348" i="29"/>
  <c r="F348" i="29" s="1"/>
  <c r="G348" i="29" s="1"/>
  <c r="F346" i="29"/>
  <c r="G346" i="29" s="1"/>
  <c r="E353" i="29"/>
  <c r="F353" i="29" s="1"/>
  <c r="G353" i="29" s="1"/>
  <c r="F351" i="29"/>
  <c r="G351" i="29" s="1"/>
  <c r="E348" i="28"/>
  <c r="F348" i="28" s="1"/>
  <c r="G348" i="28" s="1"/>
  <c r="F346" i="28"/>
  <c r="G346" i="28" s="1"/>
  <c r="E353" i="28"/>
  <c r="F353" i="28" s="1"/>
  <c r="G353" i="28" s="1"/>
  <c r="F351" i="28"/>
  <c r="G351" i="28" s="1"/>
  <c r="E348" i="27"/>
  <c r="F348" i="27" s="1"/>
  <c r="G348" i="27" s="1"/>
  <c r="F346" i="27"/>
  <c r="G346" i="27" s="1"/>
  <c r="E353" i="27"/>
  <c r="F353" i="27" s="1"/>
  <c r="G353" i="27" s="1"/>
  <c r="F351" i="27"/>
  <c r="G351" i="27" s="1"/>
  <c r="E353" i="26"/>
  <c r="F353" i="26" s="1"/>
  <c r="G353" i="26" s="1"/>
  <c r="F351" i="26"/>
  <c r="G351" i="26" s="1"/>
  <c r="E348" i="26"/>
  <c r="F348" i="26" s="1"/>
  <c r="G348" i="26" s="1"/>
  <c r="F346" i="26"/>
  <c r="G346" i="26" s="1"/>
  <c r="E348" i="25"/>
  <c r="F348" i="25" s="1"/>
  <c r="G348" i="25" s="1"/>
  <c r="F346" i="25"/>
  <c r="G346" i="25" s="1"/>
  <c r="E353" i="25"/>
  <c r="F353" i="25" s="1"/>
  <c r="G353" i="25" s="1"/>
  <c r="F351" i="25"/>
  <c r="G351" i="25" s="1"/>
  <c r="E348" i="24"/>
  <c r="F348" i="24" s="1"/>
  <c r="G348" i="24" s="1"/>
  <c r="F346" i="24"/>
  <c r="G346" i="24" s="1"/>
  <c r="E353" i="24"/>
  <c r="F353" i="24" s="1"/>
  <c r="G353" i="24" s="1"/>
  <c r="F351" i="24"/>
  <c r="G351" i="24" s="1"/>
  <c r="E348" i="1"/>
  <c r="F348" i="1" s="1"/>
  <c r="G348" i="1" s="1"/>
  <c r="E353" i="1"/>
  <c r="F353" i="1" s="1"/>
  <c r="G353" i="1" s="1"/>
  <c r="F351" i="1"/>
  <c r="G351" i="1" s="1"/>
  <c r="E346" i="32"/>
  <c r="E348" i="32" l="1"/>
  <c r="F348" i="32" s="1"/>
  <c r="G348" i="32" s="1"/>
  <c r="F346" i="32"/>
  <c r="G346" i="32" s="1"/>
  <c r="E153" i="34"/>
  <c r="E152" i="34"/>
  <c r="E150" i="34"/>
  <c r="E152" i="32" l="1"/>
  <c r="F152" i="32" s="1"/>
  <c r="G152" i="32" s="1"/>
  <c r="E150" i="26"/>
  <c r="F150" i="26" s="1"/>
  <c r="G150" i="26" s="1"/>
  <c r="E152" i="27"/>
  <c r="F152" i="27" s="1"/>
  <c r="G152" i="27" s="1"/>
  <c r="E150" i="30"/>
  <c r="F150" i="30" s="1"/>
  <c r="G150" i="30" s="1"/>
  <c r="E152" i="30"/>
  <c r="F152" i="30" s="1"/>
  <c r="G152" i="30" s="1"/>
  <c r="E150" i="29"/>
  <c r="F150" i="29" s="1"/>
  <c r="G150" i="29" s="1"/>
  <c r="E150" i="25"/>
  <c r="F150" i="25" s="1"/>
  <c r="G150" i="25" s="1"/>
  <c r="E152" i="29"/>
  <c r="F152" i="29" s="1"/>
  <c r="G152" i="29" s="1"/>
  <c r="E150" i="28"/>
  <c r="F150" i="28" s="1"/>
  <c r="G150" i="28" s="1"/>
  <c r="E152" i="25"/>
  <c r="F152" i="25" s="1"/>
  <c r="G152" i="25" s="1"/>
  <c r="E150" i="24"/>
  <c r="F150" i="24" s="1"/>
  <c r="G150" i="24" s="1"/>
  <c r="E150" i="1"/>
  <c r="F150" i="1" s="1"/>
  <c r="G150" i="1" s="1"/>
  <c r="E152" i="26"/>
  <c r="F152" i="26" s="1"/>
  <c r="G152" i="26" s="1"/>
  <c r="E150" i="32"/>
  <c r="F150" i="32" s="1"/>
  <c r="G150" i="32" s="1"/>
  <c r="E152" i="28"/>
  <c r="F152" i="28" s="1"/>
  <c r="G152" i="28" s="1"/>
  <c r="E150" i="27"/>
  <c r="F150" i="27" s="1"/>
  <c r="G150" i="27" s="1"/>
  <c r="E152" i="24"/>
  <c r="F152" i="24" s="1"/>
  <c r="G152" i="24" s="1"/>
  <c r="E152" i="1"/>
  <c r="F152" i="1" s="1"/>
  <c r="G152" i="1" s="1"/>
  <c r="E453" i="34"/>
  <c r="E419" i="34"/>
  <c r="E405" i="34"/>
  <c r="E389" i="34"/>
  <c r="E381" i="34"/>
  <c r="E380" i="34" s="1"/>
  <c r="E437" i="34"/>
  <c r="E436" i="34" s="1"/>
  <c r="E316" i="34"/>
  <c r="E310" i="34"/>
  <c r="E94" i="34"/>
  <c r="E92" i="34"/>
  <c r="E95" i="34"/>
  <c r="E404" i="34" l="1"/>
  <c r="E379" i="34"/>
  <c r="E378" i="34" s="1"/>
  <c r="E101" i="34"/>
  <c r="F318" i="30" l="1"/>
  <c r="E318" i="29"/>
  <c r="F318" i="29" s="1"/>
  <c r="F318" i="28"/>
  <c r="E318" i="32" l="1"/>
  <c r="E316" i="29"/>
  <c r="F316" i="29" s="1"/>
  <c r="G316" i="29" s="1"/>
  <c r="F318" i="32" l="1"/>
  <c r="E316" i="32"/>
  <c r="F316" i="32" s="1"/>
  <c r="G316" i="32" s="1"/>
  <c r="E310" i="30"/>
  <c r="F310" i="30" s="1"/>
  <c r="G310" i="30" s="1"/>
  <c r="E316" i="27"/>
  <c r="F316" i="27" s="1"/>
  <c r="G316" i="27" s="1"/>
  <c r="E310" i="24"/>
  <c r="F310" i="24" s="1"/>
  <c r="G310" i="24" s="1"/>
  <c r="E453" i="32"/>
  <c r="F453" i="32" s="1"/>
  <c r="E453" i="30"/>
  <c r="F453" i="30" s="1"/>
  <c r="G453" i="30" s="1"/>
  <c r="E437" i="30"/>
  <c r="E419" i="30"/>
  <c r="F419" i="30" s="1"/>
  <c r="E405" i="30"/>
  <c r="E389" i="30"/>
  <c r="E101" i="30"/>
  <c r="F101" i="30" s="1"/>
  <c r="G101" i="30" s="1"/>
  <c r="E453" i="29"/>
  <c r="F453" i="29" s="1"/>
  <c r="E437" i="29"/>
  <c r="E419" i="29"/>
  <c r="F419" i="29" s="1"/>
  <c r="E405" i="29"/>
  <c r="E389" i="29"/>
  <c r="E101" i="29"/>
  <c r="F101" i="29" s="1"/>
  <c r="G101" i="29" s="1"/>
  <c r="E453" i="28"/>
  <c r="F453" i="28" s="1"/>
  <c r="E437" i="28"/>
  <c r="E419" i="28"/>
  <c r="F419" i="28" s="1"/>
  <c r="E405" i="28"/>
  <c r="E389" i="28"/>
  <c r="E101" i="28"/>
  <c r="F101" i="28" s="1"/>
  <c r="G101" i="28" s="1"/>
  <c r="E453" i="27"/>
  <c r="F453" i="27" s="1"/>
  <c r="E437" i="27"/>
  <c r="E419" i="27"/>
  <c r="F419" i="27" s="1"/>
  <c r="E405" i="27"/>
  <c r="E389" i="27"/>
  <c r="E101" i="27"/>
  <c r="F101" i="27" s="1"/>
  <c r="G101" i="27" s="1"/>
  <c r="E453" i="26"/>
  <c r="F453" i="26" s="1"/>
  <c r="E437" i="26"/>
  <c r="E419" i="26"/>
  <c r="F389" i="26"/>
  <c r="E101" i="26"/>
  <c r="F101" i="26" s="1"/>
  <c r="G101" i="26" s="1"/>
  <c r="E453" i="25"/>
  <c r="F453" i="25" s="1"/>
  <c r="E437" i="25"/>
  <c r="E419" i="25"/>
  <c r="F419" i="25" s="1"/>
  <c r="E405" i="25"/>
  <c r="F405" i="25" s="1"/>
  <c r="G405" i="25" s="1"/>
  <c r="E389" i="25"/>
  <c r="F389" i="25" s="1"/>
  <c r="E101" i="25"/>
  <c r="F101" i="25" s="1"/>
  <c r="G101" i="25" s="1"/>
  <c r="E453" i="24"/>
  <c r="F453" i="24" s="1"/>
  <c r="E437" i="24"/>
  <c r="E419" i="24"/>
  <c r="F419" i="24" s="1"/>
  <c r="E404" i="24"/>
  <c r="F404" i="24" s="1"/>
  <c r="G404" i="24" s="1"/>
  <c r="E101" i="24"/>
  <c r="F101" i="24" s="1"/>
  <c r="G101" i="24" s="1"/>
  <c r="E316" i="1"/>
  <c r="F316" i="1" s="1"/>
  <c r="G316" i="1" s="1"/>
  <c r="E310" i="1"/>
  <c r="F310" i="1" s="1"/>
  <c r="G310" i="1" s="1"/>
  <c r="E404" i="30" l="1"/>
  <c r="F404" i="30" s="1"/>
  <c r="G404" i="30" s="1"/>
  <c r="F405" i="30"/>
  <c r="G405" i="30" s="1"/>
  <c r="E436" i="30"/>
  <c r="F436" i="30" s="1"/>
  <c r="F437" i="30"/>
  <c r="E381" i="30"/>
  <c r="F389" i="30"/>
  <c r="E381" i="29"/>
  <c r="F389" i="29"/>
  <c r="E404" i="29"/>
  <c r="F404" i="29" s="1"/>
  <c r="G404" i="29" s="1"/>
  <c r="F405" i="29"/>
  <c r="G405" i="29" s="1"/>
  <c r="E436" i="29"/>
  <c r="F436" i="29" s="1"/>
  <c r="F437" i="29"/>
  <c r="E404" i="28"/>
  <c r="F404" i="28" s="1"/>
  <c r="G404" i="28" s="1"/>
  <c r="F405" i="28"/>
  <c r="G405" i="28" s="1"/>
  <c r="E436" i="28"/>
  <c r="F436" i="28" s="1"/>
  <c r="F437" i="28"/>
  <c r="E381" i="28"/>
  <c r="F389" i="28"/>
  <c r="G389" i="28" s="1"/>
  <c r="E381" i="27"/>
  <c r="F389" i="27"/>
  <c r="E404" i="27"/>
  <c r="F404" i="27" s="1"/>
  <c r="G404" i="27" s="1"/>
  <c r="F405" i="27"/>
  <c r="G405" i="27" s="1"/>
  <c r="E436" i="27"/>
  <c r="F436" i="27" s="1"/>
  <c r="G436" i="27" s="1"/>
  <c r="F437" i="27"/>
  <c r="G437" i="27" s="1"/>
  <c r="E404" i="26"/>
  <c r="F404" i="26" s="1"/>
  <c r="G404" i="26" s="1"/>
  <c r="F419" i="26"/>
  <c r="E436" i="26"/>
  <c r="F436" i="26" s="1"/>
  <c r="G436" i="26" s="1"/>
  <c r="F437" i="26"/>
  <c r="G437" i="26" s="1"/>
  <c r="E436" i="25"/>
  <c r="F436" i="25" s="1"/>
  <c r="F437" i="25"/>
  <c r="E436" i="24"/>
  <c r="F436" i="24" s="1"/>
  <c r="F437" i="24"/>
  <c r="E405" i="32"/>
  <c r="E389" i="32"/>
  <c r="E381" i="26"/>
  <c r="E404" i="25"/>
  <c r="F404" i="25" s="1"/>
  <c r="G404" i="25" s="1"/>
  <c r="E381" i="25"/>
  <c r="E310" i="25"/>
  <c r="F310" i="25" s="1"/>
  <c r="G310" i="25" s="1"/>
  <c r="E310" i="26"/>
  <c r="F310" i="26" s="1"/>
  <c r="G310" i="26" s="1"/>
  <c r="E310" i="27"/>
  <c r="F310" i="27" s="1"/>
  <c r="G310" i="27" s="1"/>
  <c r="E310" i="28"/>
  <c r="F310" i="28" s="1"/>
  <c r="G310" i="28" s="1"/>
  <c r="E310" i="29"/>
  <c r="F310" i="29" s="1"/>
  <c r="G310" i="29" s="1"/>
  <c r="E316" i="30"/>
  <c r="F316" i="30" s="1"/>
  <c r="G316" i="30" s="1"/>
  <c r="E316" i="24"/>
  <c r="F316" i="24" s="1"/>
  <c r="G316" i="24" s="1"/>
  <c r="E316" i="25"/>
  <c r="F316" i="25" s="1"/>
  <c r="G316" i="25" s="1"/>
  <c r="E316" i="26"/>
  <c r="F316" i="26" s="1"/>
  <c r="G316" i="26" s="1"/>
  <c r="E316" i="28"/>
  <c r="F316" i="28" s="1"/>
  <c r="G316" i="28" s="1"/>
  <c r="E101" i="32"/>
  <c r="F101" i="32" s="1"/>
  <c r="G101" i="32" s="1"/>
  <c r="E379" i="24"/>
  <c r="F389" i="32" l="1"/>
  <c r="F405" i="32"/>
  <c r="G405" i="32" s="1"/>
  <c r="E380" i="30"/>
  <c r="F381" i="30"/>
  <c r="E380" i="29"/>
  <c r="F381" i="29"/>
  <c r="E380" i="28"/>
  <c r="F381" i="28"/>
  <c r="G381" i="28" s="1"/>
  <c r="E380" i="27"/>
  <c r="F381" i="27"/>
  <c r="E380" i="26"/>
  <c r="F381" i="26"/>
  <c r="G381" i="26" s="1"/>
  <c r="E381" i="32"/>
  <c r="F381" i="25"/>
  <c r="G381" i="25" s="1"/>
  <c r="E378" i="24"/>
  <c r="F378" i="24" s="1"/>
  <c r="G378" i="24" s="1"/>
  <c r="F379" i="24"/>
  <c r="G379" i="24" s="1"/>
  <c r="E380" i="25"/>
  <c r="F380" i="25" s="1"/>
  <c r="G380" i="25" s="1"/>
  <c r="F381" i="32" l="1"/>
  <c r="F380" i="30"/>
  <c r="E379" i="30"/>
  <c r="F380" i="29"/>
  <c r="E379" i="29"/>
  <c r="F380" i="28"/>
  <c r="G380" i="28" s="1"/>
  <c r="E379" i="28"/>
  <c r="F380" i="27"/>
  <c r="E379" i="27"/>
  <c r="E379" i="26"/>
  <c r="F380" i="26"/>
  <c r="G380" i="26" s="1"/>
  <c r="E379" i="25"/>
  <c r="E380" i="32"/>
  <c r="F380" i="32" l="1"/>
  <c r="E378" i="30"/>
  <c r="F378" i="30" s="1"/>
  <c r="G378" i="30" s="1"/>
  <c r="F379" i="30"/>
  <c r="G379" i="30" s="1"/>
  <c r="E378" i="29"/>
  <c r="F378" i="29" s="1"/>
  <c r="G378" i="29" s="1"/>
  <c r="F379" i="29"/>
  <c r="G379" i="29" s="1"/>
  <c r="E378" i="28"/>
  <c r="F378" i="28" s="1"/>
  <c r="G378" i="28" s="1"/>
  <c r="F379" i="28"/>
  <c r="G379" i="28" s="1"/>
  <c r="E378" i="27"/>
  <c r="F378" i="27" s="1"/>
  <c r="G378" i="27" s="1"/>
  <c r="F379" i="27"/>
  <c r="G379" i="27" s="1"/>
  <c r="E378" i="26"/>
  <c r="F378" i="26" s="1"/>
  <c r="G378" i="26" s="1"/>
  <c r="F379" i="26"/>
  <c r="G379" i="26" s="1"/>
  <c r="E378" i="25"/>
  <c r="F378" i="25" s="1"/>
  <c r="G378" i="25" s="1"/>
  <c r="F379" i="25"/>
  <c r="G379" i="25" s="1"/>
  <c r="E453" i="1"/>
  <c r="E437" i="1"/>
  <c r="F437" i="1" s="1"/>
  <c r="E436" i="1"/>
  <c r="F436" i="1" s="1"/>
  <c r="E419" i="1"/>
  <c r="F419" i="1" s="1"/>
  <c r="F453" i="1" l="1"/>
  <c r="E419" i="32"/>
  <c r="E404" i="1"/>
  <c r="F404" i="1" s="1"/>
  <c r="G404" i="1" s="1"/>
  <c r="E436" i="32"/>
  <c r="E437" i="32"/>
  <c r="F419" i="32" l="1"/>
  <c r="F437" i="32"/>
  <c r="F436" i="32"/>
  <c r="E404" i="32"/>
  <c r="E379" i="1"/>
  <c r="F379" i="1" s="1"/>
  <c r="G379" i="1" s="1"/>
  <c r="F404" i="32" l="1"/>
  <c r="G404" i="32" s="1"/>
  <c r="E378" i="1"/>
  <c r="E379" i="32"/>
  <c r="F379" i="32" l="1"/>
  <c r="G379" i="32" s="1"/>
  <c r="E378" i="32"/>
  <c r="F378" i="1"/>
  <c r="G378" i="1" s="1"/>
  <c r="E101" i="1"/>
  <c r="F378" i="32" l="1"/>
  <c r="G378" i="32" s="1"/>
  <c r="F101" i="1"/>
  <c r="G101" i="1" s="1"/>
  <c r="E310" i="32"/>
  <c r="F310" i="32" l="1"/>
  <c r="G310" i="32" s="1"/>
  <c r="E153" i="30"/>
  <c r="F153" i="30" s="1"/>
  <c r="E95" i="30"/>
  <c r="F95" i="30" s="1"/>
  <c r="E95" i="27"/>
  <c r="F95" i="27" s="1"/>
  <c r="E153" i="27"/>
  <c r="F153" i="27" s="1"/>
  <c r="E153" i="25" l="1"/>
  <c r="F153" i="25" s="1"/>
  <c r="E95" i="25"/>
  <c r="F95" i="25" s="1"/>
  <c r="E95" i="26"/>
  <c r="F95" i="26" s="1"/>
  <c r="E153" i="26"/>
  <c r="F153" i="26" s="1"/>
  <c r="E153" i="1" l="1"/>
  <c r="F153" i="1" s="1"/>
  <c r="E95" i="1"/>
  <c r="F95" i="1" s="1"/>
  <c r="E94" i="25" l="1"/>
  <c r="F94" i="25" s="1"/>
  <c r="G94" i="25" s="1"/>
  <c r="E94" i="30" l="1"/>
  <c r="F94" i="30" s="1"/>
  <c r="G94" i="30" s="1"/>
  <c r="E94" i="29"/>
  <c r="F94" i="29" s="1"/>
  <c r="G94" i="29" s="1"/>
  <c r="E94" i="28"/>
  <c r="F94" i="28" s="1"/>
  <c r="G94" i="28" s="1"/>
  <c r="E94" i="27" l="1"/>
  <c r="F94" i="27" s="1"/>
  <c r="G94" i="27" s="1"/>
  <c r="E94" i="26"/>
  <c r="F94" i="26" s="1"/>
  <c r="G94" i="26" s="1"/>
  <c r="E94" i="1" l="1"/>
  <c r="F94" i="1" s="1"/>
  <c r="G94" i="1" s="1"/>
  <c r="E355" i="1" l="1"/>
  <c r="F355" i="1" s="1"/>
  <c r="G355" i="1" s="1"/>
  <c r="E355" i="25" l="1"/>
  <c r="F355" i="25" s="1"/>
  <c r="G355" i="25" s="1"/>
  <c r="E355" i="30"/>
  <c r="F355" i="30" s="1"/>
  <c r="G355" i="30" s="1"/>
  <c r="E355" i="27" l="1"/>
  <c r="F355" i="27" s="1"/>
  <c r="G355" i="27" s="1"/>
  <c r="E92" i="30"/>
  <c r="F92" i="30" s="1"/>
  <c r="G92" i="30" s="1"/>
  <c r="E100" i="30"/>
  <c r="F100" i="30" s="1"/>
  <c r="G100" i="30" s="1"/>
  <c r="E355" i="26"/>
  <c r="F355" i="26" s="1"/>
  <c r="G355" i="26" s="1"/>
  <c r="E92" i="1"/>
  <c r="F92" i="1" s="1"/>
  <c r="G92" i="1" s="1"/>
  <c r="E100" i="1"/>
  <c r="F100" i="1" s="1"/>
  <c r="G100" i="1" s="1"/>
  <c r="E92" i="29" l="1"/>
  <c r="F92" i="29" s="1"/>
  <c r="G92" i="29" s="1"/>
  <c r="E100" i="29"/>
  <c r="F100" i="29" s="1"/>
  <c r="G100" i="29" s="1"/>
  <c r="E100" i="27"/>
  <c r="F100" i="27" s="1"/>
  <c r="G100" i="27" s="1"/>
  <c r="E100" i="25"/>
  <c r="F100" i="25" s="1"/>
  <c r="G100" i="25" s="1"/>
  <c r="E92" i="25"/>
  <c r="F92" i="25" s="1"/>
  <c r="G92" i="25" s="1"/>
  <c r="E78" i="1" l="1"/>
  <c r="E86" i="1"/>
  <c r="E78" i="30"/>
  <c r="E86" i="30"/>
  <c r="E92" i="28"/>
  <c r="F92" i="28" s="1"/>
  <c r="G92" i="28" s="1"/>
  <c r="E100" i="28"/>
  <c r="F100" i="28" s="1"/>
  <c r="G100" i="28" s="1"/>
  <c r="E92" i="27"/>
  <c r="F92" i="27" s="1"/>
  <c r="G92" i="27" s="1"/>
  <c r="E100" i="26"/>
  <c r="F100" i="26" s="1"/>
  <c r="G100" i="26" s="1"/>
  <c r="E114" i="30" l="1"/>
  <c r="F114" i="30" s="1"/>
  <c r="G114" i="30" s="1"/>
  <c r="F86" i="30"/>
  <c r="G86" i="30" s="1"/>
  <c r="E81" i="30"/>
  <c r="F81" i="30" s="1"/>
  <c r="G81" i="30" s="1"/>
  <c r="F78" i="30"/>
  <c r="G78" i="30" s="1"/>
  <c r="E114" i="1"/>
  <c r="F114" i="1" s="1"/>
  <c r="G114" i="1" s="1"/>
  <c r="F86" i="1"/>
  <c r="G86" i="1" s="1"/>
  <c r="E81" i="1"/>
  <c r="F81" i="1" s="1"/>
  <c r="G81" i="1" s="1"/>
  <c r="F78" i="1"/>
  <c r="G78" i="1" s="1"/>
  <c r="E165" i="30"/>
  <c r="E78" i="25"/>
  <c r="E86" i="25"/>
  <c r="E165" i="1"/>
  <c r="E128" i="1"/>
  <c r="E92" i="26"/>
  <c r="F92" i="26" s="1"/>
  <c r="G92" i="26" s="1"/>
  <c r="E170" i="30" l="1"/>
  <c r="F170" i="30" s="1"/>
  <c r="G170" i="30" s="1"/>
  <c r="F165" i="30"/>
  <c r="G165" i="30" s="1"/>
  <c r="E128" i="30"/>
  <c r="E81" i="25"/>
  <c r="F81" i="25" s="1"/>
  <c r="G81" i="25" s="1"/>
  <c r="F78" i="25"/>
  <c r="G78" i="25" s="1"/>
  <c r="E114" i="25"/>
  <c r="F114" i="25" s="1"/>
  <c r="G114" i="25" s="1"/>
  <c r="F86" i="25"/>
  <c r="G86" i="25" s="1"/>
  <c r="E158" i="1"/>
  <c r="F158" i="1" s="1"/>
  <c r="G158" i="1" s="1"/>
  <c r="F128" i="1"/>
  <c r="G128" i="1" s="1"/>
  <c r="E170" i="1"/>
  <c r="F170" i="1" s="1"/>
  <c r="G170" i="1" s="1"/>
  <c r="F165" i="1"/>
  <c r="G165" i="1" s="1"/>
  <c r="E78" i="27"/>
  <c r="E86" i="27"/>
  <c r="E165" i="25"/>
  <c r="E128" i="25"/>
  <c r="E158" i="30" l="1"/>
  <c r="F158" i="30" s="1"/>
  <c r="G158" i="30" s="1"/>
  <c r="F128" i="30"/>
  <c r="G128" i="30" s="1"/>
  <c r="E114" i="27"/>
  <c r="F114" i="27" s="1"/>
  <c r="G114" i="27" s="1"/>
  <c r="F86" i="27"/>
  <c r="G86" i="27" s="1"/>
  <c r="E81" i="27"/>
  <c r="F81" i="27" s="1"/>
  <c r="G81" i="27" s="1"/>
  <c r="F78" i="27"/>
  <c r="G78" i="27" s="1"/>
  <c r="E158" i="25"/>
  <c r="F158" i="25" s="1"/>
  <c r="G158" i="25" s="1"/>
  <c r="F128" i="25"/>
  <c r="G128" i="25" s="1"/>
  <c r="E170" i="25"/>
  <c r="F170" i="25" s="1"/>
  <c r="F165" i="25"/>
  <c r="G165" i="25" s="1"/>
  <c r="E78" i="26"/>
  <c r="E86" i="26"/>
  <c r="E165" i="27"/>
  <c r="E128" i="27"/>
  <c r="E158" i="27" l="1"/>
  <c r="F158" i="27" s="1"/>
  <c r="G158" i="27" s="1"/>
  <c r="F128" i="27"/>
  <c r="G128" i="27" s="1"/>
  <c r="E170" i="27"/>
  <c r="F170" i="27" s="1"/>
  <c r="G170" i="27" s="1"/>
  <c r="F165" i="27"/>
  <c r="G165" i="27" s="1"/>
  <c r="E81" i="26"/>
  <c r="F81" i="26" s="1"/>
  <c r="G81" i="26" s="1"/>
  <c r="F78" i="26"/>
  <c r="G78" i="26" s="1"/>
  <c r="E114" i="26"/>
  <c r="F114" i="26" s="1"/>
  <c r="G114" i="26" s="1"/>
  <c r="F86" i="26"/>
  <c r="G86" i="26" s="1"/>
  <c r="E165" i="26"/>
  <c r="E170" i="26" l="1"/>
  <c r="F170" i="26" s="1"/>
  <c r="G170" i="26" s="1"/>
  <c r="F165" i="26"/>
  <c r="G165" i="26" s="1"/>
  <c r="E128" i="26"/>
  <c r="E94" i="24"/>
  <c r="F94" i="24" s="1"/>
  <c r="G94" i="24" s="1"/>
  <c r="E158" i="26" l="1"/>
  <c r="F158" i="26" s="1"/>
  <c r="G158" i="26" s="1"/>
  <c r="F128" i="26"/>
  <c r="G128" i="26" s="1"/>
  <c r="E100" i="24"/>
  <c r="F100" i="24" s="1"/>
  <c r="G100" i="24" s="1"/>
  <c r="E94" i="32" l="1"/>
  <c r="F94" i="32" l="1"/>
  <c r="G94" i="32" s="1"/>
  <c r="E92" i="24"/>
  <c r="F92" i="24" s="1"/>
  <c r="G92" i="24" s="1"/>
  <c r="E355" i="28" l="1"/>
  <c r="F355" i="28" s="1"/>
  <c r="G355" i="28" s="1"/>
  <c r="E355" i="24"/>
  <c r="F355" i="24" s="1"/>
  <c r="G355" i="24" s="1"/>
  <c r="E95" i="24" l="1"/>
  <c r="F95" i="24" s="1"/>
  <c r="E153" i="24"/>
  <c r="F153" i="24" s="1"/>
  <c r="E95" i="28" l="1"/>
  <c r="F95" i="28" s="1"/>
  <c r="E153" i="28"/>
  <c r="F153" i="28" s="1"/>
  <c r="E95" i="29" l="1"/>
  <c r="F95" i="29" s="1"/>
  <c r="E153" i="29"/>
  <c r="F153" i="29" s="1"/>
  <c r="E153" i="32" l="1"/>
  <c r="E95" i="32"/>
  <c r="F153" i="32" l="1"/>
  <c r="F95" i="32"/>
  <c r="E355" i="29"/>
  <c r="F355" i="29" s="1"/>
  <c r="G355" i="29" s="1"/>
  <c r="E355" i="32" l="1"/>
  <c r="F355" i="32" s="1"/>
  <c r="G355" i="32" s="1"/>
  <c r="E78" i="28" l="1"/>
  <c r="E86" i="28"/>
  <c r="E81" i="28" l="1"/>
  <c r="F81" i="28" s="1"/>
  <c r="G81" i="28" s="1"/>
  <c r="F78" i="28"/>
  <c r="G78" i="28" s="1"/>
  <c r="E114" i="28"/>
  <c r="F114" i="28" s="1"/>
  <c r="G114" i="28" s="1"/>
  <c r="F86" i="28"/>
  <c r="G86" i="28" s="1"/>
  <c r="E86" i="24"/>
  <c r="E78" i="24"/>
  <c r="E128" i="28"/>
  <c r="E165" i="28"/>
  <c r="E170" i="28" l="1"/>
  <c r="F170" i="28" s="1"/>
  <c r="G170" i="28" s="1"/>
  <c r="F165" i="28"/>
  <c r="G165" i="28" s="1"/>
  <c r="E158" i="28"/>
  <c r="F158" i="28" s="1"/>
  <c r="G158" i="28" s="1"/>
  <c r="F128" i="28"/>
  <c r="G128" i="28" s="1"/>
  <c r="E81" i="24"/>
  <c r="F81" i="24" s="1"/>
  <c r="G81" i="24" s="1"/>
  <c r="F78" i="24"/>
  <c r="G78" i="24" s="1"/>
  <c r="E114" i="24"/>
  <c r="F114" i="24" s="1"/>
  <c r="G114" i="24" s="1"/>
  <c r="F86" i="24"/>
  <c r="G86" i="24" s="1"/>
  <c r="E78" i="32"/>
  <c r="F78" i="32" s="1"/>
  <c r="G78" i="32" s="1"/>
  <c r="E86" i="32"/>
  <c r="F86" i="32" s="1"/>
  <c r="G86" i="32" s="1"/>
  <c r="E86" i="29"/>
  <c r="E78" i="29"/>
  <c r="E165" i="24"/>
  <c r="E114" i="29" l="1"/>
  <c r="F114" i="29" s="1"/>
  <c r="G114" i="29" s="1"/>
  <c r="F86" i="29"/>
  <c r="G86" i="29" s="1"/>
  <c r="E81" i="29"/>
  <c r="F81" i="29" s="1"/>
  <c r="G81" i="29" s="1"/>
  <c r="F78" i="29"/>
  <c r="G78" i="29" s="1"/>
  <c r="E170" i="24"/>
  <c r="F170" i="24" s="1"/>
  <c r="G170" i="24" s="1"/>
  <c r="F165" i="24"/>
  <c r="G165" i="24" s="1"/>
  <c r="E128" i="24"/>
  <c r="E114" i="32"/>
  <c r="F114" i="32" s="1"/>
  <c r="G114" i="32" s="1"/>
  <c r="E81" i="32"/>
  <c r="F81" i="32" s="1"/>
  <c r="G81" i="32" s="1"/>
  <c r="E128" i="29"/>
  <c r="E165" i="29"/>
  <c r="E170" i="29" l="1"/>
  <c r="F170" i="29" s="1"/>
  <c r="G170" i="29" s="1"/>
  <c r="F165" i="29"/>
  <c r="G165" i="29" s="1"/>
  <c r="E158" i="29"/>
  <c r="F158" i="29" s="1"/>
  <c r="G158" i="29" s="1"/>
  <c r="F128" i="29"/>
  <c r="G128" i="29" s="1"/>
  <c r="E158" i="24"/>
  <c r="F158" i="24" s="1"/>
  <c r="G158" i="24" s="1"/>
  <c r="F128" i="24"/>
  <c r="G128" i="24" s="1"/>
  <c r="E128" i="32"/>
  <c r="F128" i="32" s="1"/>
  <c r="G128" i="32" s="1"/>
  <c r="E165" i="32"/>
  <c r="F165" i="32" s="1"/>
  <c r="G165" i="32" s="1"/>
  <c r="E170" i="32" l="1"/>
  <c r="F170" i="32" s="1"/>
  <c r="G170" i="32" s="1"/>
  <c r="E158" i="32"/>
  <c r="F158" i="32" s="1"/>
  <c r="G158" i="32" s="1"/>
  <c r="E355" i="34" l="1"/>
  <c r="E78" i="34" l="1"/>
  <c r="E86" i="34"/>
  <c r="E114" i="34" l="1"/>
  <c r="E81" i="34"/>
  <c r="E128" i="34" l="1"/>
  <c r="E165" i="34"/>
  <c r="E100" i="34"/>
  <c r="E92" i="32" l="1"/>
  <c r="E170" i="34"/>
  <c r="E158" i="34"/>
  <c r="F92" i="32" l="1"/>
  <c r="G92" i="32" s="1"/>
  <c r="E100" i="32"/>
  <c r="F100" i="32" l="1"/>
  <c r="G100" i="32" s="1"/>
</calcChain>
</file>

<file path=xl/sharedStrings.xml><?xml version="1.0" encoding="utf-8"?>
<sst xmlns="http://schemas.openxmlformats.org/spreadsheetml/2006/main" count="14788" uniqueCount="721">
  <si>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</si>
  <si>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</si>
  <si>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</si>
  <si>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</si>
  <si>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</si>
  <si>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</si>
  <si>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</si>
  <si>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</si>
  <si>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</si>
  <si>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</si>
  <si>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</si>
  <si>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</si>
  <si>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</si>
  <si>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</si>
  <si>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</si>
  <si>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</si>
  <si>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</si>
  <si>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</si>
  <si>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</si>
  <si>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</si>
  <si>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</si>
  <si>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</si>
  <si>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</si>
  <si>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</si>
  <si>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</si>
  <si>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</si>
  <si>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</si>
  <si>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</si>
  <si>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</si>
  <si>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</si>
  <si>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</si>
  <si>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</si>
  <si>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</si>
  <si>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</si>
  <si>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</si>
  <si>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</si>
  <si>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</si>
  <si>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</si>
  <si>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</si>
  <si>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</si>
  <si>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</si>
  <si>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</si>
  <si>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</si>
  <si>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</si>
  <si>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</si>
  <si>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</si>
  <si>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</si>
  <si>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</si>
  <si>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</si>
  <si>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</si>
  <si>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</si>
  <si>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</si>
  <si>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</si>
  <si>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</si>
  <si>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</si>
  <si>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</si>
  <si>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</si>
  <si>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</si>
  <si>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</si>
  <si>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</si>
  <si>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</si>
  <si>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</si>
  <si>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</si>
  <si>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</si>
  <si>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</si>
  <si>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</si>
  <si>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</si>
  <si>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</si>
  <si>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</si>
  <si>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</si>
  <si>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</si>
  <si>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</si>
  <si>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</si>
  <si>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</si>
  <si>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</si>
  <si>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</si>
  <si>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</si>
  <si>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</si>
  <si>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</si>
  <si>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</si>
  <si>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</si>
  <si>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</si>
  <si>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</si>
  <si>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</si>
  <si>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</si>
  <si>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</si>
  <si>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</si>
  <si>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</si>
  <si>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</si>
  <si>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</si>
  <si>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</si>
  <si>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</si>
  <si>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</si>
  <si>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</si>
  <si>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</si>
  <si>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</si>
  <si>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</si>
  <si>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</si>
  <si>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</si>
  <si>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</si>
  <si>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</si>
  <si>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</si>
  <si>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</si>
  <si>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</si>
  <si>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</si>
  <si>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</si>
  <si>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</si>
  <si>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</si>
  <si>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</si>
  <si>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</si>
  <si>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</si>
  <si>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</si>
  <si>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</si>
  <si>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</si>
  <si>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</si>
  <si>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</si>
  <si>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</si>
  <si>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</si>
  <si>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</si>
  <si>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</si>
  <si>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</si>
  <si>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</si>
  <si>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</si>
  <si>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</si>
  <si>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</si>
  <si>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</si>
  <si>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</si>
  <si>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</si>
  <si>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</si>
  <si>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</si>
  <si>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</si>
  <si>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</si>
  <si>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</si>
  <si>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</si>
  <si>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</si>
  <si>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</si>
  <si>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</si>
  <si>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</si>
  <si>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</si>
  <si>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</si>
  <si>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</si>
  <si>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</si>
  <si>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</si>
  <si>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</si>
  <si>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</si>
  <si>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</si>
  <si>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</si>
  <si>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</si>
  <si>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</si>
  <si>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</si>
  <si>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</si>
  <si>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</si>
  <si>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</si>
  <si>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</si>
  <si>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</si>
  <si>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</si>
  <si>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</si>
  <si>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</si>
  <si>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</si>
  <si>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</si>
  <si>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</si>
  <si>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</si>
  <si>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</si>
  <si>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</si>
  <si>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</si>
  <si>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</si>
  <si>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</si>
  <si>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</si>
  <si>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</si>
  <si>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</si>
  <si>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</si>
  <si>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</si>
  <si>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</si>
  <si>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</si>
  <si>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</si>
  <si>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</si>
  <si>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</si>
  <si>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</si>
  <si>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</si>
  <si>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</si>
  <si>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</si>
  <si>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</si>
  <si>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</si>
  <si>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</si>
  <si>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</si>
  <si>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</si>
  <si>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</si>
  <si>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</si>
  <si>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</si>
  <si>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</si>
  <si>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</si>
  <si>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</si>
  <si>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</si>
  <si>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</si>
  <si>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</si>
  <si>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</si>
  <si>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</si>
  <si>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</si>
  <si>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</si>
  <si>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</si>
  <si>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</si>
  <si>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</si>
  <si>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</si>
  <si>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</si>
  <si>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</si>
  <si>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</si>
  <si>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</si>
  <si>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</si>
  <si>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</si>
  <si>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</si>
  <si>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</si>
  <si>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</si>
  <si>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</si>
  <si>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</si>
  <si>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</si>
  <si>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</si>
  <si>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</si>
  <si>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</si>
  <si>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</si>
  <si>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</si>
  <si>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</si>
  <si>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</si>
  <si>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</si>
  <si>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</si>
  <si>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</si>
  <si>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</si>
  <si>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</si>
  <si>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</si>
  <si>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</si>
  <si>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</si>
  <si>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</si>
  <si>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</si>
  <si>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</si>
  <si>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</si>
  <si>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</si>
  <si>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</si>
  <si>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</si>
  <si>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</si>
  <si>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</si>
  <si>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</si>
  <si>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</si>
  <si>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</si>
  <si>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</si>
  <si>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</si>
  <si>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</si>
  <si>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</si>
  <si>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</si>
  <si>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</si>
  <si>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</si>
  <si>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</si>
  <si>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</si>
  <si>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</si>
  <si>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</si>
  <si>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</si>
  <si>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</si>
  <si>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</si>
  <si>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</si>
  <si>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</si>
  <si>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</si>
  <si>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</si>
  <si>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</si>
  <si>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</si>
  <si>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</si>
  <si>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</si>
  <si>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</si>
  <si>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</si>
  <si>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</si>
  <si>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</si>
  <si>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</si>
  <si>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</si>
  <si>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</si>
  <si>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</si>
  <si>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</si>
  <si>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</si>
  <si>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</si>
  <si>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</si>
  <si>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</si>
  <si>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</si>
  <si>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</si>
  <si>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</si>
  <si>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</si>
  <si>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</si>
  <si>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</si>
  <si>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</si>
  <si>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</si>
  <si>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</si>
  <si>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</si>
  <si>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</si>
  <si>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</si>
  <si>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</si>
  <si>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</si>
  <si>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</si>
  <si>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</si>
  <si>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</si>
  <si>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</si>
  <si>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</si>
  <si>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</si>
  <si>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</si>
  <si>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</si>
  <si>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</si>
  <si>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</si>
  <si>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</si>
  <si>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</si>
  <si>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</si>
  <si>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</si>
  <si>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</si>
  <si>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</si>
  <si>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</si>
  <si>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</si>
  <si>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</si>
  <si>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</si>
  <si>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</si>
  <si>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</si>
  <si>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</si>
  <si>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</si>
  <si>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</si>
  <si>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</si>
  <si>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</si>
  <si>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</si>
  <si>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</si>
  <si>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</si>
  <si>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</si>
  <si>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</si>
  <si>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</si>
  <si>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</si>
  <si>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</si>
  <si>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</si>
  <si>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</si>
  <si>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</si>
  <si>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</si>
  <si>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</si>
  <si>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</si>
  <si>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</si>
  <si>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</si>
  <si>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</si>
  <si>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</si>
  <si>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</si>
  <si>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</si>
  <si>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</si>
  <si>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</si>
  <si>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</si>
  <si>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</si>
  <si>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</si>
  <si>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</si>
  <si>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</si>
  <si>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</si>
  <si>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</si>
  <si>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</si>
  <si>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</si>
  <si>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</si>
  <si>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</si>
  <si>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</si>
  <si>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</si>
  <si>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</si>
  <si>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</si>
  <si>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</si>
  <si>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</si>
  <si>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</si>
  <si>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</si>
  <si>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</si>
  <si>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</si>
  <si>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</si>
  <si>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</si>
  <si>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</si>
  <si>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</si>
  <si>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</si>
  <si>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</si>
  <si>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</si>
  <si>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</si>
  <si>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</si>
  <si>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</si>
  <si>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</si>
  <si>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</si>
  <si>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</si>
  <si>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</si>
  <si>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</si>
  <si>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</si>
  <si>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</si>
  <si>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</si>
  <si>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</si>
  <si>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</si>
  <si>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</si>
  <si>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</si>
  <si>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</si>
  <si>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</si>
  <si>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</si>
  <si>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</si>
  <si>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</si>
  <si>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</si>
  <si>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</si>
  <si>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</si>
  <si>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</si>
  <si>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</si>
  <si>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</si>
  <si>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</si>
  <si>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</si>
  <si>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</si>
  <si>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</si>
  <si>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</si>
  <si>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</si>
  <si>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</si>
  <si>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</si>
  <si>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</si>
  <si>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</si>
  <si>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</si>
  <si>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</si>
  <si>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</si>
  <si>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</si>
  <si>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</si>
  <si>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</si>
  <si>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</si>
  <si>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</si>
  <si>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</si>
  <si>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</si>
  <si>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</si>
  <si>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</si>
  <si>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</si>
  <si>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</si>
  <si>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</si>
  <si>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</si>
  <si>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</si>
  <si>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</si>
  <si>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</si>
  <si>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</si>
  <si>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</si>
  <si>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</si>
  <si>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</si>
  <si>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</si>
  <si>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</si>
  <si>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</si>
  <si>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</si>
  <si>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</si>
  <si>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</si>
  <si>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</si>
  <si>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</si>
  <si>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</si>
  <si>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</si>
  <si>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</si>
  <si>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</si>
  <si>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</si>
  <si>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</si>
  <si>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</si>
  <si>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</si>
  <si>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</si>
  <si>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</si>
  <si>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</si>
  <si>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</si>
  <si>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</si>
  <si>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</si>
  <si>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</si>
  <si>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</si>
  <si>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</si>
  <si>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</si>
  <si>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</si>
  <si>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</si>
  <si>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</si>
  <si>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</si>
  <si>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</si>
  <si>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</si>
  <si>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</si>
  <si>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</si>
  <si>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</si>
  <si>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</si>
  <si>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</si>
  <si>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</si>
  <si>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</si>
  <si>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</si>
  <si>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</si>
  <si>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</si>
  <si>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</si>
  <si>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</si>
  <si>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</si>
  <si>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</si>
  <si>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</si>
  <si>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</si>
  <si>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</si>
  <si>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</si>
  <si>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</si>
  <si>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</si>
  <si>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</si>
  <si>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</si>
  <si>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</si>
  <si>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</si>
  <si>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</si>
  <si>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</si>
  <si>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</si>
  <si>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</si>
  <si>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</si>
  <si>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</si>
  <si>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</si>
  <si>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</si>
  <si>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</si>
  <si>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</si>
  <si>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</si>
  <si>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</si>
  <si>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</si>
  <si>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</si>
  <si>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</si>
  <si>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</si>
  <si>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</si>
  <si>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</si>
  <si>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</si>
  <si>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</si>
  <si>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</si>
  <si>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</si>
  <si>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</si>
  <si>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</si>
  <si>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</si>
  <si>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</si>
  <si>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</si>
  <si>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</si>
  <si>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</si>
  <si>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</si>
  <si>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</si>
  <si>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</si>
  <si>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</si>
  <si>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</si>
  <si>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</si>
  <si>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</si>
  <si>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</si>
  <si>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</si>
  <si>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</si>
  <si>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</si>
  <si>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</si>
  <si>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</si>
  <si>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</si>
  <si>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</si>
  <si>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</si>
  <si>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</si>
  <si>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</si>
  <si>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</si>
  <si>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</si>
  <si>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</si>
  <si>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</si>
  <si>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</si>
  <si>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</si>
  <si>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</si>
  <si>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</si>
  <si>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</si>
  <si>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</si>
  <si>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</si>
  <si>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</si>
  <si>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</si>
  <si>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</si>
  <si>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</si>
  <si>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</si>
  <si>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</si>
  <si>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</si>
  <si>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</si>
  <si>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</si>
  <si>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</si>
  <si>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</si>
  <si>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</si>
  <si>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</si>
  <si>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</si>
  <si>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</si>
  <si>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</si>
  <si>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</si>
  <si>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</si>
  <si>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</si>
  <si>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</si>
  <si>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</si>
  <si>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</si>
  <si>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</si>
  <si>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</si>
  <si>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</si>
  <si>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</si>
  <si>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</si>
  <si>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</si>
  <si>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</si>
  <si>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</si>
  <si>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</si>
  <si>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</si>
  <si>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</si>
  <si>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</si>
  <si>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</si>
  <si>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</si>
  <si>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</si>
  <si>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</si>
  <si>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</si>
  <si>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</si>
  <si>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</si>
  <si>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</si>
  <si>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</si>
  <si>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</si>
  <si>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</si>
  <si>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</si>
  <si>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</si>
  <si>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</si>
  <si>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</si>
  <si>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</si>
  <si>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</si>
  <si>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</si>
  <si>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</si>
  <si>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</si>
  <si>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</si>
  <si>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</si>
  <si>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</si>
  <si>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</si>
  <si>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</si>
  <si>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</si>
  <si>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</si>
  <si>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</si>
  <si>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</si>
  <si>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</si>
  <si>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</si>
  <si>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</si>
  <si>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</si>
  <si>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</si>
  <si>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</si>
  <si>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</si>
  <si>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</si>
  <si>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</si>
  <si>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</si>
  <si>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</si>
  <si>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</si>
  <si>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</si>
  <si>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</si>
  <si>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</si>
  <si>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</si>
  <si>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</si>
  <si>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</si>
  <si>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</si>
  <si>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</si>
  <si>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</si>
  <si>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</si>
  <si>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</si>
  <si>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</si>
  <si>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</si>
  <si>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</si>
  <si>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</si>
  <si>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</si>
  <si>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</si>
  <si>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</si>
  <si>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</si>
  <si>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</si>
  <si>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</si>
  <si>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</si>
  <si>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</si>
  <si>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</si>
  <si>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</si>
  <si>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</si>
  <si>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</si>
  <si>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</si>
  <si>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</si>
  <si>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</si>
  <si>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</si>
  <si>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</si>
  <si>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</si>
  <si>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</si>
  <si>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</si>
  <si>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</si>
  <si>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</si>
  <si>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</si>
  <si>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</si>
  <si>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</si>
  <si>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</si>
  <si>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</si>
  <si>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</si>
  <si>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</si>
  <si>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</si>
  <si>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</si>
  <si>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</si>
  <si>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</si>
  <si>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</si>
  <si>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</si>
  <si>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</si>
  <si>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</si>
  <si>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</si>
  <si>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</si>
  <si>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</si>
  <si>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</si>
  <si>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</si>
  <si>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</si>
  <si>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</si>
  <si>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</si>
  <si>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</si>
  <si>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</si>
  <si>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</si>
  <si>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</si>
  <si>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</si>
  <si>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</si>
  <si>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</si>
  <si>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</si>
  <si>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</si>
  <si>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</si>
  <si>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</si>
  <si>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</si>
  <si>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</si>
  <si>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</si>
  <si>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</si>
  <si>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</si>
  <si>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</si>
  <si>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</si>
  <si>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******** с 2018г. формируется программа ТОиР</t>
  </si>
  <si>
    <t>.</t>
  </si>
  <si>
    <t>Расходы на ремонт********</t>
  </si>
  <si>
    <t xml:space="preserve">                    Год раскрытия (предоставления) информации: 2018год</t>
  </si>
  <si>
    <t>х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</si>
  <si>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</si>
  <si>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Приказом от 28.12.2017 №30@  Минэнерго РФ "Об утверждении инвестиционной программы ПАО «МРСК Сибири» на  2018 – 2022 годы и изменений, вносимых в инвестиционную программу   ПАО «МРСК Сибири», утвержденную приказом Минэнерго России от 28.12.2015 № 1043"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</si>
  <si>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 - филиал Алтайэнерго</t>
    </r>
  </si>
  <si>
    <r>
      <t>Субъект Российской Федерации:</t>
    </r>
    <r>
      <rPr>
        <u/>
        <sz val="12"/>
        <color theme="1"/>
        <rFont val="Times New Roman"/>
        <family val="1"/>
        <charset val="204"/>
      </rPr>
      <t xml:space="preserve"> Алтайский край</t>
    </r>
  </si>
  <si>
    <r>
      <t>Инвестиционная программа П</t>
    </r>
    <r>
      <rPr>
        <u/>
        <sz val="12"/>
        <color theme="1"/>
        <rFont val="Times New Roman"/>
        <family val="1"/>
        <charset val="204"/>
      </rPr>
      <t>убличное акционерное общество "Межрегиональная распределительная сетевая компания Сибири" - филиал Бурятэнерго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</si>
  <si>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Республика Бурятия</t>
    </r>
  </si>
  <si>
    <r>
      <t xml:space="preserve">Утвержденные плановые значения показателей приведены в соответствии </t>
    </r>
    <r>
      <rPr>
        <u/>
        <sz val="12"/>
        <color theme="1"/>
        <rFont val="Times New Roman"/>
        <family val="1"/>
        <charset val="204"/>
      </rPr>
      <t>с Приказом от 28.12.2017 №30@  Минэнерго РФ "Об утверждении инвестиционной программы ПАО «МРСК Сибири» на  2018 – 2022 годы и изменений, вносимых в инвестиционную программу   ПАО «МРСК Сибири», утвержденную приказом Минэнерго России от 28.12.2015 № 1043"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</si>
  <si>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 - филиал Горно-Алтайские электрические сети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</si>
  <si>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Республика Алтай</t>
    </r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</si>
  <si>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от 28.12.2017 №30@  Минэнерго РФ "Об утверждении инвестиционной программы ПАО «МРСК Сибири» на  2018 – 2022 годы и изменений, вносимых в инвестиционную программу   ПАО «МРСК Сибири», утвержденную приказом Минэнерго России от 28.12.2015 № 1043"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</si>
  <si>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 - филиал Красноярскэнерго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</si>
  <si>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Красноярский край</t>
    </r>
  </si>
  <si>
    <t xml:space="preserve">                    Год раскрытия (предоставления) информации:2018 год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</si>
  <si>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 - филиал Кузбассэнерго-РЭС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</si>
  <si>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Кемеровская область</t>
    </r>
  </si>
  <si>
    <r>
      <t>Инвестиционная программа Пу</t>
    </r>
    <r>
      <rPr>
        <u/>
        <sz val="12"/>
        <color theme="1"/>
        <rFont val="Times New Roman"/>
        <family val="1"/>
        <charset val="204"/>
      </rPr>
      <t>бличное акционерное общество "Межрегиональная распределительная сетевая компания Сибири" - филиал Омскэнерго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</si>
  <si>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Омская область</t>
    </r>
  </si>
  <si>
    <r>
      <t>Инвестиционная программа П</t>
    </r>
    <r>
      <rPr>
        <u/>
        <sz val="12"/>
        <color theme="1"/>
        <rFont val="Times New Roman"/>
        <family val="1"/>
        <charset val="204"/>
      </rPr>
      <t>убличное акционерное общество "Межрегиональная распределительная сетевая компания Сибири" - филиал Хакасэнерго</t>
    </r>
  </si>
  <si>
    <r>
      <t>Субъект Российской Федерации:</t>
    </r>
    <r>
      <rPr>
        <u/>
        <sz val="12"/>
        <color theme="1"/>
        <rFont val="Times New Roman"/>
        <family val="1"/>
        <charset val="204"/>
      </rPr>
      <t xml:space="preserve"> Республика Хакасия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</si>
  <si>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Публичное акционерное общество "Межрегиональная распределительная сетевая компания Сибири" - филиал Читаэнерго</t>
    </r>
  </si>
  <si>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Забайкальский край</t>
    </r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</si>
  <si>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Публичное акционерное общество "Межрегиональная распределительная сетевая компания Сибири"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</si>
</sst>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357">
    <xf numFmtId="0" fontId="0" fillId="0" borderId="0" xfId="0"/>
    <xf numFmtId="0" fontId="2" fillId="2" borderId="0" xfId="2" applyFont="1" applyFill="1" applyAlignment="1">
      <alignment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2" fillId="2" borderId="0" xfId="2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9" xfId="2" applyFont="1" applyFill="1" applyBorder="1" applyAlignment="1">
      <alignment horizontal="left" vertical="center" indent="1"/>
    </xf>
    <xf numFmtId="0" fontId="2" fillId="0" borderId="10" xfId="0" applyFont="1" applyFill="1" applyBorder="1"/>
    <xf numFmtId="0" fontId="2" fillId="0" borderId="9" xfId="2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indent="3"/>
    </xf>
    <xf numFmtId="0" fontId="2" fillId="0" borderId="9" xfId="0" applyFont="1" applyFill="1" applyBorder="1"/>
    <xf numFmtId="0" fontId="2" fillId="0" borderId="9" xfId="2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wrapText="1" indent="5"/>
    </xf>
    <xf numFmtId="0" fontId="2" fillId="0" borderId="9" xfId="0" applyFont="1" applyFill="1" applyBorder="1" applyAlignment="1">
      <alignment horizontal="left" vertical="center" wrapText="1" indent="7"/>
    </xf>
    <xf numFmtId="0" fontId="2" fillId="0" borderId="13" xfId="0" applyFont="1" applyFill="1" applyBorder="1"/>
    <xf numFmtId="0" fontId="2" fillId="0" borderId="21" xfId="0" applyFont="1" applyFill="1" applyBorder="1"/>
    <xf numFmtId="0" fontId="2" fillId="2" borderId="2" xfId="0" applyFont="1" applyFill="1" applyBorder="1" applyAlignment="1">
      <alignment horizontal="left" vertical="center" wrapText="1" indent="1"/>
    </xf>
    <xf numFmtId="0" fontId="2" fillId="0" borderId="15" xfId="2" applyFont="1" applyFill="1" applyBorder="1" applyAlignment="1">
      <alignment horizontal="left" vertical="center" indent="3"/>
    </xf>
    <xf numFmtId="0" fontId="2" fillId="0" borderId="15" xfId="0" applyFont="1" applyFill="1" applyBorder="1"/>
    <xf numFmtId="0" fontId="2" fillId="0" borderId="14" xfId="0" applyFont="1" applyFill="1" applyBorder="1"/>
    <xf numFmtId="0" fontId="2" fillId="0" borderId="26" xfId="0" applyFont="1" applyFill="1" applyBorder="1" applyAlignment="1">
      <alignment vertical="center" wrapText="1"/>
    </xf>
    <xf numFmtId="0" fontId="2" fillId="0" borderId="26" xfId="0" applyFont="1" applyFill="1" applyBorder="1"/>
    <xf numFmtId="0" fontId="2" fillId="0" borderId="12" xfId="0" applyFont="1" applyFill="1" applyBorder="1"/>
    <xf numFmtId="0" fontId="2" fillId="0" borderId="9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9" xfId="2" applyFont="1" applyFill="1" applyBorder="1" applyAlignment="1">
      <alignment horizontal="left" vertical="center" indent="5"/>
    </xf>
    <xf numFmtId="0" fontId="2" fillId="0" borderId="15" xfId="2" applyFont="1" applyFill="1" applyBorder="1" applyAlignment="1">
      <alignment horizontal="left" vertical="center" indent="5"/>
    </xf>
    <xf numFmtId="0" fontId="2" fillId="0" borderId="2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164" fontId="2" fillId="0" borderId="12" xfId="2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/>
    </xf>
    <xf numFmtId="164" fontId="2" fillId="0" borderId="10" xfId="2" applyNumberFormat="1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indent="7"/>
    </xf>
    <xf numFmtId="164" fontId="2" fillId="0" borderId="21" xfId="2" applyNumberFormat="1" applyFont="1" applyFill="1" applyBorder="1" applyAlignment="1">
      <alignment horizontal="left" vertical="center" wrapText="1"/>
    </xf>
    <xf numFmtId="0" fontId="2" fillId="0" borderId="3" xfId="2" applyFont="1" applyFill="1" applyBorder="1"/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0" borderId="11" xfId="0" applyFont="1" applyFill="1" applyBorder="1"/>
    <xf numFmtId="0" fontId="2" fillId="0" borderId="15" xfId="2" applyFont="1" applyFill="1" applyBorder="1" applyAlignment="1">
      <alignment horizontal="left" vertical="center" inden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33" xfId="0" applyFont="1" applyFill="1" applyBorder="1"/>
    <xf numFmtId="0" fontId="2" fillId="0" borderId="13" xfId="2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6" xfId="2" applyFont="1" applyFill="1" applyBorder="1" applyAlignment="1">
      <alignment horizontal="left" vertical="center" wrapText="1" indent="3"/>
    </xf>
    <xf numFmtId="0" fontId="2" fillId="4" borderId="0" xfId="2" applyFont="1" applyFill="1"/>
    <xf numFmtId="9" fontId="2" fillId="0" borderId="2" xfId="1" applyNumberFormat="1" applyFont="1" applyFill="1" applyBorder="1" applyAlignment="1">
      <alignment horizontal="center" vertical="center"/>
    </xf>
    <xf numFmtId="9" fontId="2" fillId="0" borderId="26" xfId="0" applyNumberFormat="1" applyFont="1" applyFill="1" applyBorder="1"/>
    <xf numFmtId="9" fontId="2" fillId="0" borderId="26" xfId="0" applyNumberFormat="1" applyFont="1" applyFill="1" applyBorder="1" applyAlignment="1">
      <alignment horizontal="center" vertical="center"/>
    </xf>
    <xf numFmtId="9" fontId="2" fillId="0" borderId="26" xfId="2" applyNumberFormat="1" applyFont="1" applyFill="1" applyBorder="1" applyAlignment="1">
      <alignment horizontal="left" vertical="center" wrapText="1"/>
    </xf>
    <xf numFmtId="2" fontId="2" fillId="0" borderId="32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49" fontId="2" fillId="2" borderId="0" xfId="2" applyNumberFormat="1" applyFont="1" applyFill="1" applyAlignment="1">
      <alignment horizontal="center" vertical="center"/>
    </xf>
    <xf numFmtId="0" fontId="2" fillId="0" borderId="0" xfId="2" applyFont="1" applyAlignment="1">
      <alignment horizontal="right"/>
    </xf>
    <xf numFmtId="49" fontId="2" fillId="2" borderId="0" xfId="2" applyNumberFormat="1" applyFont="1" applyFill="1" applyAlignment="1">
      <alignment horizontal="center"/>
    </xf>
    <xf numFmtId="0" fontId="2" fillId="2" borderId="0" xfId="2" applyFont="1" applyFill="1" applyAlignment="1">
      <alignment horizontal="center" wrapText="1"/>
    </xf>
    <xf numFmtId="0" fontId="2" fillId="2" borderId="0" xfId="2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9" xfId="2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0" fontId="2" fillId="0" borderId="26" xfId="2" applyFont="1" applyFill="1" applyBorder="1" applyAlignment="1">
      <alignment horizontal="center" vertical="center"/>
    </xf>
    <xf numFmtId="43" fontId="2" fillId="2" borderId="14" xfId="0" applyNumberFormat="1" applyFont="1" applyFill="1" applyBorder="1" applyAlignment="1">
      <alignment horizontal="center" vertical="center"/>
    </xf>
    <xf numFmtId="2" fontId="2" fillId="0" borderId="2" xfId="2" applyNumberFormat="1" applyFont="1" applyFill="1" applyBorder="1" applyAlignment="1">
      <alignment horizontal="center" vertical="center"/>
    </xf>
    <xf numFmtId="2" fontId="2" fillId="0" borderId="9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24" xfId="2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21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" fontId="2" fillId="0" borderId="9" xfId="2" applyNumberFormat="1" applyFont="1" applyFill="1" applyBorder="1" applyAlignment="1">
      <alignment horizontal="center" vertical="center"/>
    </xf>
    <xf numFmtId="49" fontId="5" fillId="0" borderId="20" xfId="2" applyNumberFormat="1" applyFont="1" applyFill="1" applyBorder="1" applyAlignment="1">
      <alignment horizontal="center" vertical="center"/>
    </xf>
    <xf numFmtId="0" fontId="5" fillId="0" borderId="21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/>
    </xf>
    <xf numFmtId="0" fontId="2" fillId="0" borderId="26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23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Alignment="1">
      <alignment horizontal="center" vertical="center"/>
    </xf>
    <xf numFmtId="49" fontId="2" fillId="0" borderId="22" xfId="2" applyNumberFormat="1" applyFont="1" applyFill="1" applyBorder="1" applyAlignment="1">
      <alignment horizontal="left" vertical="center"/>
    </xf>
    <xf numFmtId="49" fontId="6" fillId="0" borderId="0" xfId="2" applyNumberFormat="1" applyFont="1" applyFill="1" applyAlignment="1">
      <alignment horizontal="left" vertical="center"/>
    </xf>
    <xf numFmtId="0" fontId="3" fillId="2" borderId="0" xfId="0" applyFont="1" applyFill="1" applyAlignment="1">
      <alignment horizontal="justify" vertical="center"/>
    </xf>
    <xf numFmtId="41" fontId="2" fillId="0" borderId="10" xfId="0" applyNumberFormat="1" applyFont="1" applyFill="1" applyBorder="1" applyAlignment="1">
      <alignment horizontal="center"/>
    </xf>
    <xf numFmtId="49" fontId="9" fillId="0" borderId="13" xfId="2" applyNumberFormat="1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2" xfId="2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5" xfId="2" applyNumberFormat="1" applyFont="1" applyFill="1" applyBorder="1" applyAlignment="1">
      <alignment horizontal="center" vertical="center"/>
    </xf>
    <xf numFmtId="2" fontId="2" fillId="0" borderId="26" xfId="2" applyNumberFormat="1" applyFont="1" applyFill="1" applyBorder="1" applyAlignment="1">
      <alignment horizontal="center" vertical="center"/>
    </xf>
    <xf numFmtId="2" fontId="2" fillId="0" borderId="1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2" fontId="2" fillId="0" borderId="15" xfId="2" applyNumberFormat="1" applyFont="1" applyFill="1" applyBorder="1" applyAlignment="1">
      <alignment horizontal="center" vertical="center" wrapText="1"/>
    </xf>
    <xf numFmtId="2" fontId="2" fillId="0" borderId="14" xfId="2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/>
    <xf numFmtId="2" fontId="2" fillId="0" borderId="3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2" fontId="2" fillId="0" borderId="10" xfId="2" applyNumberFormat="1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/>
    </xf>
    <xf numFmtId="0" fontId="2" fillId="0" borderId="9" xfId="2" applyFont="1" applyFill="1" applyBorder="1" applyAlignment="1">
      <alignment horizontal="left" vertical="center"/>
    </xf>
    <xf numFmtId="0" fontId="2" fillId="0" borderId="9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horizontal="left" vertical="center" wrapText="1"/>
    </xf>
    <xf numFmtId="0" fontId="2" fillId="0" borderId="13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left" vertical="center"/>
    </xf>
    <xf numFmtId="9" fontId="2" fillId="0" borderId="2" xfId="1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2" fontId="2" fillId="0" borderId="1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49" fontId="2" fillId="0" borderId="23" xfId="0" applyNumberFormat="1" applyFont="1" applyFill="1" applyBorder="1" applyAlignment="1">
      <alignment horizontal="left" vertical="center"/>
    </xf>
    <xf numFmtId="2" fontId="2" fillId="0" borderId="15" xfId="0" applyNumberFormat="1" applyFont="1" applyFill="1" applyBorder="1" applyAlignment="1">
      <alignment horizontal="left" vertical="center"/>
    </xf>
    <xf numFmtId="2" fontId="2" fillId="0" borderId="14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49" fontId="2" fillId="0" borderId="25" xfId="0" applyNumberFormat="1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horizontal="left" vertical="center"/>
    </xf>
    <xf numFmtId="2" fontId="2" fillId="0" borderId="26" xfId="0" applyNumberFormat="1" applyFont="1" applyFill="1" applyBorder="1" applyAlignment="1">
      <alignment horizontal="left" vertical="center"/>
    </xf>
    <xf numFmtId="2" fontId="2" fillId="0" borderId="12" xfId="0" applyNumberFormat="1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2" fontId="2" fillId="2" borderId="9" xfId="0" applyNumberFormat="1" applyFont="1" applyFill="1" applyBorder="1" applyAlignment="1">
      <alignment horizontal="left" vertical="center"/>
    </xf>
    <xf numFmtId="2" fontId="2" fillId="2" borderId="10" xfId="0" applyNumberFormat="1" applyFont="1" applyFill="1" applyBorder="1" applyAlignment="1">
      <alignment horizontal="left" vertical="center"/>
    </xf>
    <xf numFmtId="2" fontId="2" fillId="2" borderId="15" xfId="0" applyNumberFormat="1" applyFont="1" applyFill="1" applyBorder="1" applyAlignment="1">
      <alignment horizontal="left" vertical="center"/>
    </xf>
    <xf numFmtId="2" fontId="2" fillId="2" borderId="14" xfId="0" applyNumberFormat="1" applyFont="1" applyFill="1" applyBorder="1" applyAlignment="1">
      <alignment horizontal="left" vertical="center"/>
    </xf>
    <xf numFmtId="2" fontId="2" fillId="0" borderId="2" xfId="2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2" fontId="2" fillId="0" borderId="32" xfId="0" applyNumberFormat="1" applyFont="1" applyFill="1" applyBorder="1" applyAlignment="1">
      <alignment horizontal="left" vertical="center"/>
    </xf>
    <xf numFmtId="9" fontId="2" fillId="0" borderId="26" xfId="0" applyNumberFormat="1" applyFont="1" applyFill="1" applyBorder="1" applyAlignment="1">
      <alignment horizontal="left" vertical="center"/>
    </xf>
    <xf numFmtId="2" fontId="2" fillId="0" borderId="9" xfId="2" applyNumberFormat="1" applyFont="1" applyFill="1" applyBorder="1" applyAlignment="1">
      <alignment horizontal="left" vertical="center"/>
    </xf>
    <xf numFmtId="43" fontId="2" fillId="2" borderId="14" xfId="0" applyNumberFormat="1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10" xfId="2" applyFont="1" applyFill="1" applyBorder="1" applyAlignment="1">
      <alignment horizontal="left" vertical="center"/>
    </xf>
    <xf numFmtId="0" fontId="2" fillId="0" borderId="19" xfId="2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4" xfId="2" applyFont="1" applyFill="1" applyBorder="1" applyAlignment="1">
      <alignment horizontal="left" vertical="center"/>
    </xf>
    <xf numFmtId="0" fontId="2" fillId="0" borderId="24" xfId="2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49" fontId="2" fillId="0" borderId="20" xfId="0" applyNumberFormat="1" applyFont="1" applyFill="1" applyBorder="1" applyAlignment="1">
      <alignment horizontal="left" vertical="center"/>
    </xf>
    <xf numFmtId="0" fontId="2" fillId="0" borderId="21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left" vertical="center"/>
    </xf>
    <xf numFmtId="41" fontId="2" fillId="0" borderId="3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4" fontId="2" fillId="0" borderId="9" xfId="2" applyNumberFormat="1" applyFont="1" applyFill="1" applyBorder="1" applyAlignment="1">
      <alignment horizontal="left" vertical="center"/>
    </xf>
    <xf numFmtId="41" fontId="2" fillId="0" borderId="10" xfId="0" applyNumberFormat="1" applyFont="1" applyFill="1" applyBorder="1" applyAlignment="1">
      <alignment horizontal="left" vertical="center"/>
    </xf>
    <xf numFmtId="2" fontId="2" fillId="0" borderId="10" xfId="2" applyNumberFormat="1" applyFont="1" applyFill="1" applyBorder="1" applyAlignment="1">
      <alignment horizontal="left" vertical="center"/>
    </xf>
    <xf numFmtId="2" fontId="2" fillId="3" borderId="10" xfId="0" applyNumberFormat="1" applyFont="1" applyFill="1" applyBorder="1" applyAlignment="1">
      <alignment horizontal="left" vertical="center"/>
    </xf>
    <xf numFmtId="164" fontId="2" fillId="0" borderId="14" xfId="1" applyNumberFormat="1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left" vertical="center" wrapText="1"/>
    </xf>
    <xf numFmtId="49" fontId="5" fillId="0" borderId="20" xfId="2" applyNumberFormat="1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center" wrapText="1"/>
    </xf>
    <xf numFmtId="0" fontId="5" fillId="0" borderId="21" xfId="2" applyFont="1" applyFill="1" applyBorder="1" applyAlignment="1">
      <alignment horizontal="left" vertical="center" wrapText="1"/>
    </xf>
    <xf numFmtId="0" fontId="5" fillId="0" borderId="22" xfId="2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0" fontId="5" fillId="0" borderId="14" xfId="2" applyFont="1" applyFill="1" applyBorder="1" applyAlignment="1">
      <alignment horizontal="left" vertical="center"/>
    </xf>
    <xf numFmtId="2" fontId="2" fillId="0" borderId="3" xfId="2" applyNumberFormat="1" applyFont="1" applyFill="1" applyBorder="1" applyAlignment="1">
      <alignment horizontal="left" vertical="center" wrapText="1"/>
    </xf>
    <xf numFmtId="2" fontId="2" fillId="0" borderId="32" xfId="2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left" vertical="center" wrapText="1"/>
    </xf>
    <xf numFmtId="2" fontId="2" fillId="0" borderId="15" xfId="2" applyNumberFormat="1" applyFont="1" applyFill="1" applyBorder="1" applyAlignment="1">
      <alignment horizontal="left" vertical="center"/>
    </xf>
    <xf numFmtId="2" fontId="2" fillId="0" borderId="26" xfId="2" applyNumberFormat="1" applyFont="1" applyFill="1" applyBorder="1" applyAlignment="1">
      <alignment horizontal="left" vertical="center"/>
    </xf>
    <xf numFmtId="2" fontId="2" fillId="0" borderId="12" xfId="2" applyNumberFormat="1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/>
    </xf>
    <xf numFmtId="49" fontId="2" fillId="0" borderId="8" xfId="2" applyNumberFormat="1" applyFont="1" applyFill="1" applyBorder="1" applyAlignment="1">
      <alignment horizontal="left" vertical="center"/>
    </xf>
    <xf numFmtId="2" fontId="2" fillId="0" borderId="10" xfId="2" applyNumberFormat="1" applyFont="1" applyFill="1" applyBorder="1" applyAlignment="1">
      <alignment horizontal="left" vertical="center" wrapText="1"/>
    </xf>
    <xf numFmtId="49" fontId="2" fillId="0" borderId="23" xfId="2" applyNumberFormat="1" applyFont="1" applyFill="1" applyBorder="1" applyAlignment="1">
      <alignment horizontal="left" vertical="center"/>
    </xf>
    <xf numFmtId="2" fontId="2" fillId="0" borderId="15" xfId="2" applyNumberFormat="1" applyFont="1" applyFill="1" applyBorder="1" applyAlignment="1">
      <alignment horizontal="left" vertical="center" wrapText="1"/>
    </xf>
    <xf numFmtId="2" fontId="2" fillId="0" borderId="14" xfId="2" applyNumberFormat="1" applyFont="1" applyFill="1" applyBorder="1" applyAlignment="1">
      <alignment horizontal="left" vertical="center" wrapText="1"/>
    </xf>
    <xf numFmtId="49" fontId="5" fillId="0" borderId="13" xfId="2" applyNumberFormat="1" applyFont="1" applyFill="1" applyBorder="1" applyAlignment="1">
      <alignment horizontal="left" vertical="center"/>
    </xf>
    <xf numFmtId="0" fontId="5" fillId="2" borderId="14" xfId="2" applyFont="1" applyFill="1" applyBorder="1" applyAlignment="1">
      <alignment horizontal="left" vertical="center" wrapText="1"/>
    </xf>
    <xf numFmtId="0" fontId="5" fillId="0" borderId="15" xfId="2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left" vertical="center"/>
    </xf>
    <xf numFmtId="10" fontId="2" fillId="0" borderId="26" xfId="0" applyNumberFormat="1" applyFont="1" applyFill="1" applyBorder="1" applyAlignment="1">
      <alignment horizontal="left" vertical="center"/>
    </xf>
    <xf numFmtId="4" fontId="2" fillId="0" borderId="9" xfId="0" applyNumberFormat="1" applyFont="1" applyFill="1" applyBorder="1" applyAlignment="1">
      <alignment horizontal="left" vertical="center"/>
    </xf>
    <xf numFmtId="0" fontId="2" fillId="0" borderId="32" xfId="0" applyNumberFormat="1" applyFont="1" applyFill="1" applyBorder="1" applyAlignment="1">
      <alignment horizontal="left" vertical="center"/>
    </xf>
    <xf numFmtId="41" fontId="2" fillId="0" borderId="10" xfId="2" applyNumberFormat="1" applyFont="1" applyFill="1" applyBorder="1" applyAlignment="1">
      <alignment horizontal="left" vertical="center"/>
    </xf>
    <xf numFmtId="41" fontId="2" fillId="3" borderId="10" xfId="0" applyNumberFormat="1" applyFont="1" applyFill="1" applyBorder="1" applyAlignment="1">
      <alignment horizontal="left" vertical="center"/>
    </xf>
    <xf numFmtId="41" fontId="2" fillId="0" borderId="14" xfId="0" applyNumberFormat="1" applyFont="1" applyFill="1" applyBorder="1" applyAlignment="1">
      <alignment horizontal="left" vertical="center"/>
    </xf>
    <xf numFmtId="164" fontId="2" fillId="0" borderId="32" xfId="0" applyNumberFormat="1" applyFont="1" applyFill="1" applyBorder="1" applyAlignment="1">
      <alignment horizontal="left" vertical="center"/>
    </xf>
    <xf numFmtId="4" fontId="2" fillId="0" borderId="15" xfId="0" applyNumberFormat="1" applyFont="1" applyFill="1" applyBorder="1" applyAlignment="1">
      <alignment horizontal="left" vertical="center"/>
    </xf>
    <xf numFmtId="9" fontId="2" fillId="0" borderId="15" xfId="0" applyNumberFormat="1" applyFont="1" applyFill="1" applyBorder="1" applyAlignment="1">
      <alignment horizontal="left" vertical="center"/>
    </xf>
    <xf numFmtId="0" fontId="2" fillId="0" borderId="26" xfId="0" applyNumberFormat="1" applyFont="1" applyFill="1" applyBorder="1" applyAlignment="1">
      <alignment horizontal="left" vertical="center"/>
    </xf>
    <xf numFmtId="49" fontId="9" fillId="0" borderId="20" xfId="2" applyNumberFormat="1" applyFont="1" applyFill="1" applyBorder="1" applyAlignment="1">
      <alignment horizontal="left" vertical="center"/>
    </xf>
    <xf numFmtId="0" fontId="9" fillId="0" borderId="13" xfId="2" applyFont="1" applyFill="1" applyBorder="1" applyAlignment="1">
      <alignment horizontal="left" vertical="center" wrapText="1"/>
    </xf>
    <xf numFmtId="0" fontId="9" fillId="0" borderId="21" xfId="2" applyFont="1" applyFill="1" applyBorder="1" applyAlignment="1">
      <alignment horizontal="left" vertical="center" wrapText="1"/>
    </xf>
    <xf numFmtId="0" fontId="9" fillId="0" borderId="22" xfId="2" applyFont="1" applyFill="1" applyBorder="1" applyAlignment="1">
      <alignment horizontal="left" vertical="center" wrapText="1"/>
    </xf>
    <xf numFmtId="0" fontId="9" fillId="0" borderId="13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9" fontId="2" fillId="0" borderId="9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/>
    </xf>
    <xf numFmtId="2" fontId="2" fillId="0" borderId="9" xfId="2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Alignment="1">
      <alignment horizontal="left" vertical="top" wrapText="1"/>
    </xf>
    <xf numFmtId="49" fontId="2" fillId="0" borderId="34" xfId="2" applyNumberFormat="1" applyFont="1" applyFill="1" applyBorder="1" applyAlignment="1">
      <alignment horizontal="left" vertical="center"/>
    </xf>
    <xf numFmtId="49" fontId="2" fillId="0" borderId="35" xfId="2" applyNumberFormat="1" applyFont="1" applyFill="1" applyBorder="1" applyAlignment="1">
      <alignment horizontal="left" vertical="center"/>
    </xf>
    <xf numFmtId="49" fontId="2" fillId="0" borderId="17" xfId="2" applyNumberFormat="1" applyFont="1" applyFill="1" applyBorder="1" applyAlignment="1">
      <alignment horizontal="left" vertical="center"/>
    </xf>
    <xf numFmtId="49" fontId="2" fillId="0" borderId="18" xfId="2" applyNumberFormat="1" applyFont="1" applyFill="1" applyBorder="1" applyAlignment="1">
      <alignment horizontal="left" vertical="center"/>
    </xf>
    <xf numFmtId="49" fontId="2" fillId="0" borderId="27" xfId="2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left" vertical="center"/>
    </xf>
    <xf numFmtId="49" fontId="2" fillId="0" borderId="16" xfId="2" applyNumberFormat="1" applyFont="1" applyFill="1" applyBorder="1" applyAlignment="1">
      <alignment horizontal="left" vertical="center"/>
    </xf>
    <xf numFmtId="0" fontId="2" fillId="0" borderId="2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left" vertical="center" wrapText="1"/>
    </xf>
    <xf numFmtId="0" fontId="2" fillId="0" borderId="29" xfId="2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left" vertical="center" wrapText="1"/>
    </xf>
    <xf numFmtId="0" fontId="2" fillId="0" borderId="31" xfId="2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9" fontId="2" fillId="0" borderId="8" xfId="2" applyNumberFormat="1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2" fillId="0" borderId="0" xfId="2" applyNumberFormat="1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 vertical="top"/>
    </xf>
    <xf numFmtId="0" fontId="3" fillId="0" borderId="0" xfId="0" applyFont="1" applyAlignment="1"/>
    <xf numFmtId="0" fontId="2" fillId="0" borderId="7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 wrapText="1"/>
    </xf>
    <xf numFmtId="0" fontId="2" fillId="2" borderId="0" xfId="2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10" fillId="0" borderId="34" xfId="2" applyNumberFormat="1" applyFont="1" applyFill="1" applyBorder="1" applyAlignment="1">
      <alignment horizontal="left" vertical="center"/>
    </xf>
    <xf numFmtId="49" fontId="10" fillId="0" borderId="35" xfId="2" applyNumberFormat="1" applyFont="1" applyFill="1" applyBorder="1" applyAlignment="1">
      <alignment horizontal="left" vertical="center"/>
    </xf>
    <xf numFmtId="49" fontId="10" fillId="0" borderId="17" xfId="2" applyNumberFormat="1" applyFont="1" applyFill="1" applyBorder="1" applyAlignment="1">
      <alignment horizontal="left" vertical="center"/>
    </xf>
    <xf numFmtId="49" fontId="10" fillId="0" borderId="18" xfId="2" applyNumberFormat="1" applyFont="1" applyFill="1" applyBorder="1" applyAlignment="1">
      <alignment horizontal="left" vertical="center"/>
    </xf>
    <xf numFmtId="49" fontId="10" fillId="0" borderId="27" xfId="2" applyNumberFormat="1" applyFont="1" applyFill="1" applyBorder="1" applyAlignment="1">
      <alignment horizontal="left" vertical="center"/>
    </xf>
    <xf numFmtId="49" fontId="10" fillId="0" borderId="0" xfId="2" applyNumberFormat="1" applyFont="1" applyFill="1" applyBorder="1" applyAlignment="1">
      <alignment horizontal="left" vertical="center"/>
    </xf>
    <xf numFmtId="49" fontId="10" fillId="0" borderId="16" xfId="2" applyNumberFormat="1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8" xfId="2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9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2" fillId="0" borderId="34" xfId="2" applyNumberFormat="1" applyFont="1" applyFill="1" applyBorder="1" applyAlignment="1">
      <alignment horizontal="center" vertical="center"/>
    </xf>
    <xf numFmtId="49" fontId="2" fillId="0" borderId="35" xfId="2" applyNumberFormat="1" applyFont="1" applyFill="1" applyBorder="1" applyAlignment="1">
      <alignment horizontal="center" vertical="center"/>
    </xf>
    <xf numFmtId="49" fontId="2" fillId="0" borderId="17" xfId="2" applyNumberFormat="1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49" fontId="2" fillId="0" borderId="27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49" fontId="2" fillId="0" borderId="16" xfId="2" applyNumberFormat="1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9" xfId="2" applyFont="1" applyFill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2"/>
    <cellStyle name="Обычный 8" xfId="3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465"/>
  <sheetViews>
    <sheetView tabSelected="1" view="pageBreakPreview" topLeftCell="A441" zoomScaleNormal="70" zoomScaleSheetLayoutView="10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2.85546875" style="2" customWidth="1"/>
    <col min="6" max="6" width="13.5703125" style="2" customWidth="1"/>
    <col min="7" max="7" width="10.85546875" style="3" customWidth="1"/>
    <col min="8" max="8" width="19.140625" style="3" customWidth="1"/>
    <col min="9" max="9" width="10.7109375" style="46" customWidth="1"/>
    <col min="10" max="16384" width="9.140625" style="3"/>
  </cols>
  <sheetData>
    <row r="1" spans="1:9" x14ac:dyDescent="0.25">
      <c r="H1" s="64" t="s">
        <v>0</v>
      </c>
    </row>
    <row r="2" spans="1:9" x14ac:dyDescent="0.25">
      <c r="H2" s="64" t="s">
        <v>1</v>
      </c>
    </row>
    <row r="3" spans="1:9" x14ac:dyDescent="0.25">
      <c r="H3" s="66" t="s">
        <v>2</v>
      </c>
    </row>
    <row r="4" spans="1:9" x14ac:dyDescent="0.25">
      <c r="H4" s="64"/>
    </row>
    <row r="5" spans="1:9" x14ac:dyDescent="0.25">
      <c r="H5" s="64"/>
    </row>
    <row r="6" spans="1:9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9" x14ac:dyDescent="0.25">
      <c r="A7" s="293"/>
      <c r="B7" s="293"/>
      <c r="C7" s="293"/>
      <c r="D7" s="293"/>
      <c r="E7" s="293"/>
      <c r="F7" s="293"/>
      <c r="G7" s="293"/>
      <c r="H7" s="293"/>
    </row>
    <row r="9" spans="1:9" x14ac:dyDescent="0.25">
      <c r="A9" s="303" t="s">
        <v>720</v>
      </c>
      <c r="B9" s="303"/>
      <c r="C9" s="303"/>
      <c r="D9" s="303"/>
      <c r="E9" s="289"/>
      <c r="F9" s="289"/>
      <c r="G9" s="289"/>
      <c r="H9" s="289"/>
    </row>
    <row r="10" spans="1:9" x14ac:dyDescent="0.25">
      <c r="B10" s="304" t="s">
        <v>4</v>
      </c>
      <c r="C10" s="289"/>
      <c r="D10" s="289"/>
      <c r="E10" s="289"/>
      <c r="F10" s="289"/>
      <c r="G10" s="289"/>
      <c r="H10" s="289"/>
    </row>
    <row r="11" spans="1:9" x14ac:dyDescent="0.25">
      <c r="B11" s="303"/>
      <c r="C11" s="287"/>
      <c r="D11" s="287"/>
      <c r="E11" s="287"/>
      <c r="F11" s="287"/>
      <c r="G11" s="287"/>
      <c r="H11" s="287"/>
    </row>
    <row r="12" spans="1:9" x14ac:dyDescent="0.25">
      <c r="A12" s="303" t="s">
        <v>697</v>
      </c>
      <c r="B12" s="303"/>
      <c r="C12" s="289"/>
      <c r="D12" s="289"/>
      <c r="E12" s="289"/>
      <c r="F12" s="289"/>
      <c r="G12" s="289"/>
      <c r="H12" s="289"/>
    </row>
    <row r="13" spans="1:9" x14ac:dyDescent="0.25">
      <c r="B13" s="112"/>
    </row>
    <row r="14" spans="1:9" ht="76.5" customHeight="1" x14ac:dyDescent="0.25">
      <c r="A14" s="286" t="s">
        <v>705</v>
      </c>
      <c r="B14" s="286"/>
      <c r="C14" s="287"/>
      <c r="D14" s="287"/>
      <c r="E14" s="287"/>
      <c r="F14" s="287"/>
      <c r="G14" s="287"/>
      <c r="H14" s="287"/>
      <c r="I14" s="287"/>
    </row>
    <row r="15" spans="1:9" x14ac:dyDescent="0.25">
      <c r="A15" s="288" t="s">
        <v>5</v>
      </c>
      <c r="B15" s="288"/>
      <c r="C15" s="289"/>
      <c r="D15" s="289"/>
      <c r="E15" s="289"/>
      <c r="F15" s="289"/>
      <c r="G15" s="289"/>
      <c r="H15" s="289"/>
      <c r="I15" s="289"/>
    </row>
    <row r="16" spans="1:9" hidden="1" x14ac:dyDescent="0.25">
      <c r="A16" s="3"/>
      <c r="B16" s="3"/>
      <c r="C16" s="3"/>
      <c r="D16" s="3"/>
      <c r="E16" s="3"/>
      <c r="F16" s="3"/>
    </row>
    <row r="17" spans="1:9" hidden="1" x14ac:dyDescent="0.25">
      <c r="A17" s="3"/>
      <c r="B17" s="3"/>
      <c r="C17" s="3"/>
      <c r="D17" s="3"/>
      <c r="E17" s="3"/>
      <c r="F17" s="3"/>
    </row>
    <row r="18" spans="1:9" hidden="1" x14ac:dyDescent="0.25">
      <c r="A18" s="3"/>
      <c r="B18" s="3"/>
      <c r="C18" s="3"/>
      <c r="D18" s="3"/>
      <c r="E18" s="3"/>
      <c r="F18" s="3"/>
    </row>
    <row r="19" spans="1:9" hidden="1" x14ac:dyDescent="0.25">
      <c r="A19" s="3"/>
      <c r="B19" s="3"/>
      <c r="C19" s="3"/>
      <c r="D19" s="3"/>
      <c r="E19" s="3"/>
      <c r="F19" s="3"/>
    </row>
    <row r="20" spans="1:9" hidden="1" x14ac:dyDescent="0.25">
      <c r="A20" s="3"/>
      <c r="B20" s="3"/>
      <c r="C20" s="3"/>
      <c r="D20" s="3"/>
      <c r="E20" s="3"/>
      <c r="F20" s="3"/>
    </row>
    <row r="21" spans="1:9" hidden="1" x14ac:dyDescent="0.25">
      <c r="A21" s="3"/>
      <c r="B21" s="3"/>
      <c r="C21" s="3"/>
      <c r="D21" s="3"/>
      <c r="E21" s="3"/>
      <c r="F21" s="3"/>
    </row>
    <row r="22" spans="1:9" x14ac:dyDescent="0.25">
      <c r="A22" s="3"/>
      <c r="B22" s="3"/>
      <c r="C22" s="3"/>
      <c r="D22" s="3"/>
      <c r="E22" s="3"/>
      <c r="F22" s="3"/>
    </row>
    <row r="23" spans="1:9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9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9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9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  <c r="I26" s="61"/>
    </row>
    <row r="27" spans="1:9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  <c r="I27" s="61"/>
    </row>
    <row r="28" spans="1:9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51882.109287219522</v>
      </c>
      <c r="E28" s="164">
        <v>39776.895004244972</v>
      </c>
      <c r="F28" s="165">
        <f>E28-D28</f>
        <v>-12105.21428297455</v>
      </c>
      <c r="G28" s="166">
        <f>F28/D28</f>
        <v>-0.23332155244421626</v>
      </c>
      <c r="H28" s="167"/>
      <c r="I28" s="61"/>
    </row>
    <row r="29" spans="1:9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  <c r="I29" s="61"/>
    </row>
    <row r="30" spans="1:9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  <c r="I30" s="61"/>
    </row>
    <row r="31" spans="1:9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  <c r="I31" s="61"/>
    </row>
    <row r="32" spans="1:9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  <c r="I32" s="61"/>
    </row>
    <row r="33" spans="1:9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  <c r="I33" s="61"/>
    </row>
    <row r="34" spans="1:9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50692.981212686689</v>
      </c>
      <c r="E34" s="170">
        <v>37576.871242177622</v>
      </c>
      <c r="F34" s="165">
        <f t="shared" si="0"/>
        <v>-13116.109970509067</v>
      </c>
      <c r="G34" s="166">
        <f t="shared" si="1"/>
        <v>-0.2587362127210337</v>
      </c>
      <c r="H34" s="171"/>
      <c r="I34" s="61"/>
    </row>
    <row r="35" spans="1:9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  <c r="I35" s="61"/>
    </row>
    <row r="36" spans="1:9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988.58724788677966</v>
      </c>
      <c r="E36" s="170">
        <v>318.40099693735715</v>
      </c>
      <c r="F36" s="165">
        <f t="shared" si="0"/>
        <v>-670.18625094942252</v>
      </c>
      <c r="G36" s="166">
        <f t="shared" si="1"/>
        <v>-0.67792322061813326</v>
      </c>
      <c r="H36" s="171"/>
      <c r="I36" s="61"/>
    </row>
    <row r="37" spans="1:9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1707.1791096900001</v>
      </c>
      <c r="F37" s="165">
        <f t="shared" si="0"/>
        <v>1707.1791096900001</v>
      </c>
      <c r="G37" s="166" t="s">
        <v>227</v>
      </c>
      <c r="H37" s="171"/>
      <c r="I37" s="61"/>
    </row>
    <row r="38" spans="1:9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  <c r="I38" s="61"/>
    </row>
    <row r="39" spans="1:9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  <c r="I39" s="61"/>
    </row>
    <row r="40" spans="1:9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  <c r="I40" s="61"/>
    </row>
    <row r="41" spans="1:9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  <c r="I41" s="61"/>
    </row>
    <row r="42" spans="1:9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200.54082664605028</v>
      </c>
      <c r="E42" s="174">
        <v>174.44365544000001</v>
      </c>
      <c r="F42" s="165">
        <f t="shared" si="0"/>
        <v>-26.097171206050263</v>
      </c>
      <c r="G42" s="166">
        <f t="shared" si="1"/>
        <v>-0.13013395647416542</v>
      </c>
      <c r="H42" s="171"/>
      <c r="I42" s="61"/>
    </row>
    <row r="43" spans="1:9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46214.89376369548</v>
      </c>
      <c r="E43" s="164">
        <v>35830.845114757045</v>
      </c>
      <c r="F43" s="165">
        <f t="shared" si="0"/>
        <v>-10384.048648938435</v>
      </c>
      <c r="G43" s="166">
        <f t="shared" si="1"/>
        <v>-0.22469052297369374</v>
      </c>
      <c r="H43" s="171"/>
      <c r="I43" s="61"/>
    </row>
    <row r="44" spans="1:9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  <c r="I44" s="61"/>
    </row>
    <row r="45" spans="1:9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  <c r="I45" s="61"/>
    </row>
    <row r="46" spans="1:9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  <c r="I46" s="61"/>
    </row>
    <row r="47" spans="1:9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  <c r="I47" s="61"/>
    </row>
    <row r="48" spans="1:9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  <c r="I48" s="61"/>
    </row>
    <row r="49" spans="1:9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45919.183191511824</v>
      </c>
      <c r="E49" s="170">
        <v>33692.140110000619</v>
      </c>
      <c r="F49" s="165">
        <f t="shared" si="0"/>
        <v>-12227.043081511205</v>
      </c>
      <c r="G49" s="166">
        <f t="shared" si="1"/>
        <v>-0.26627309615932754</v>
      </c>
      <c r="H49" s="171"/>
      <c r="I49" s="61"/>
    </row>
    <row r="50" spans="1:9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  <c r="I50" s="61"/>
    </row>
    <row r="51" spans="1:9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180.4557606736586</v>
      </c>
      <c r="E51" s="170">
        <v>330.11018476900006</v>
      </c>
      <c r="F51" s="165">
        <f t="shared" si="0"/>
        <v>149.65442409534145</v>
      </c>
      <c r="G51" s="166">
        <f t="shared" si="1"/>
        <v>0.82931364195117507</v>
      </c>
      <c r="H51" s="171"/>
      <c r="I51" s="61"/>
    </row>
    <row r="52" spans="1:9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1644.2555176379201</v>
      </c>
      <c r="F52" s="165">
        <f t="shared" si="0"/>
        <v>1644.2555176379201</v>
      </c>
      <c r="G52" s="166" t="s">
        <v>227</v>
      </c>
      <c r="H52" s="171"/>
      <c r="I52" s="61"/>
    </row>
    <row r="53" spans="1:9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  <c r="I53" s="61"/>
    </row>
    <row r="54" spans="1:9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  <c r="I54" s="61"/>
    </row>
    <row r="55" spans="1:9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  <c r="I55" s="61"/>
    </row>
    <row r="56" spans="1:9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  <c r="I56" s="61"/>
    </row>
    <row r="57" spans="1:9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115.254811509999</v>
      </c>
      <c r="E57" s="170">
        <v>164.33931235296197</v>
      </c>
      <c r="F57" s="165">
        <f t="shared" si="0"/>
        <v>49.084500842962967</v>
      </c>
      <c r="G57" s="166">
        <f t="shared" si="1"/>
        <v>0.42587810608414045</v>
      </c>
      <c r="H57" s="171"/>
      <c r="I57" s="61"/>
    </row>
    <row r="58" spans="1:9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12625.471166032794</v>
      </c>
      <c r="E58" s="170">
        <v>9320.8719016699997</v>
      </c>
      <c r="F58" s="165">
        <f t="shared" si="0"/>
        <v>-3304.5992643627942</v>
      </c>
      <c r="G58" s="166">
        <f t="shared" si="1"/>
        <v>-0.26174066859804751</v>
      </c>
      <c r="H58" s="171"/>
      <c r="I58" s="61"/>
    </row>
    <row r="59" spans="1:9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551.40438199438961</v>
      </c>
      <c r="E59" s="170">
        <v>427.59481698100001</v>
      </c>
      <c r="F59" s="165">
        <f t="shared" si="0"/>
        <v>-123.8095650133896</v>
      </c>
      <c r="G59" s="166">
        <f t="shared" si="1"/>
        <v>-0.22453496754156976</v>
      </c>
      <c r="H59" s="171"/>
      <c r="I59" s="61"/>
    </row>
    <row r="60" spans="1:9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9851.2471506703314</v>
      </c>
      <c r="E60" s="170">
        <v>6072.06910023</v>
      </c>
      <c r="F60" s="165">
        <f t="shared" si="0"/>
        <v>-3779.1780504403314</v>
      </c>
      <c r="G60" s="166">
        <f t="shared" si="1"/>
        <v>-0.38362432620352804</v>
      </c>
      <c r="H60" s="171"/>
      <c r="I60" s="61"/>
    </row>
    <row r="61" spans="1:9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9851.2471506703314</v>
      </c>
      <c r="E61" s="170">
        <v>6072.06910023</v>
      </c>
      <c r="F61" s="165">
        <f t="shared" si="0"/>
        <v>-3779.1780504403314</v>
      </c>
      <c r="G61" s="166">
        <f t="shared" si="1"/>
        <v>-0.38362432620352804</v>
      </c>
      <c r="H61" s="171"/>
      <c r="I61" s="61"/>
    </row>
    <row r="62" spans="1:9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9358.2618649745655</v>
      </c>
      <c r="E62" s="170">
        <v>5762.2759097499993</v>
      </c>
      <c r="F62" s="165">
        <f t="shared" si="0"/>
        <v>-3595.9859552245662</v>
      </c>
      <c r="G62" s="166">
        <f t="shared" si="1"/>
        <v>-0.38425788967109009</v>
      </c>
      <c r="H62" s="171"/>
      <c r="I62" s="61"/>
    </row>
    <row r="63" spans="1:9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826.26630290000003</v>
      </c>
      <c r="F63" s="165">
        <f t="shared" si="0"/>
        <v>826.26630290000003</v>
      </c>
      <c r="G63" s="166" t="s">
        <v>227</v>
      </c>
      <c r="H63" s="171"/>
      <c r="I63" s="61"/>
    </row>
    <row r="64" spans="1:9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  <c r="I64" s="61"/>
    </row>
    <row r="65" spans="1:9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1632.7598471757183</v>
      </c>
      <c r="E65" s="170">
        <v>1499.1655017499997</v>
      </c>
      <c r="F65" s="165">
        <f t="shared" si="0"/>
        <v>-133.59434542571853</v>
      </c>
      <c r="G65" s="166">
        <f t="shared" si="1"/>
        <v>-8.182118494450033E-2</v>
      </c>
      <c r="H65" s="171"/>
      <c r="I65" s="61"/>
    </row>
    <row r="66" spans="1:9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590.05978619235418</v>
      </c>
      <c r="E66" s="170">
        <v>496.28827980899996</v>
      </c>
      <c r="F66" s="165">
        <f t="shared" si="0"/>
        <v>-93.771506383354222</v>
      </c>
      <c r="G66" s="166">
        <f t="shared" si="1"/>
        <v>-0.15891865295288155</v>
      </c>
      <c r="H66" s="171"/>
      <c r="I66" s="61"/>
    </row>
    <row r="67" spans="1:9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12330.074067212738</v>
      </c>
      <c r="E67" s="170">
        <v>10371.089716590001</v>
      </c>
      <c r="F67" s="165">
        <f t="shared" si="0"/>
        <v>-1958.9843506227371</v>
      </c>
      <c r="G67" s="166">
        <f t="shared" si="1"/>
        <v>-0.15887855498223891</v>
      </c>
      <c r="H67" s="171"/>
      <c r="I67" s="61"/>
    </row>
    <row r="68" spans="1:9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8334.7624720968779</v>
      </c>
      <c r="E68" s="170">
        <v>7490.3148683700001</v>
      </c>
      <c r="F68" s="165">
        <f t="shared" si="0"/>
        <v>-844.44760372687779</v>
      </c>
      <c r="G68" s="166">
        <f t="shared" si="1"/>
        <v>-0.10131633703466894</v>
      </c>
      <c r="H68" s="171"/>
      <c r="I68" s="61"/>
    </row>
    <row r="69" spans="1:9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2401.204808703616</v>
      </c>
      <c r="E69" s="170">
        <v>1662.6250466400002</v>
      </c>
      <c r="F69" s="165">
        <f t="shared" si="0"/>
        <v>-738.57976206361582</v>
      </c>
      <c r="G69" s="166">
        <f t="shared" si="1"/>
        <v>-0.30758715765789546</v>
      </c>
      <c r="H69" s="171"/>
      <c r="I69" s="61"/>
    </row>
    <row r="70" spans="1:9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  <c r="I70" s="61"/>
    </row>
    <row r="71" spans="1:9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  <c r="I71" s="61"/>
    </row>
    <row r="72" spans="1:9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1594.1067864122435</v>
      </c>
      <c r="E72" s="170">
        <v>1218.1498015800003</v>
      </c>
      <c r="F72" s="165">
        <f t="shared" si="0"/>
        <v>-375.95698483224328</v>
      </c>
      <c r="G72" s="166">
        <f t="shared" si="1"/>
        <v>-0.23584178176569096</v>
      </c>
      <c r="H72" s="171"/>
      <c r="I72" s="61"/>
    </row>
    <row r="73" spans="1:9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13005.162720987566</v>
      </c>
      <c r="E73" s="170">
        <v>9857.5371028755453</v>
      </c>
      <c r="F73" s="165">
        <f t="shared" si="0"/>
        <v>-3147.6256181120207</v>
      </c>
      <c r="G73" s="166">
        <f t="shared" si="1"/>
        <v>-0.24202893002118478</v>
      </c>
      <c r="H73" s="171"/>
      <c r="I73" s="61"/>
    </row>
    <row r="74" spans="1:9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5232.1066406555783</v>
      </c>
      <c r="E74" s="170">
        <v>3803.9998005609991</v>
      </c>
      <c r="F74" s="165">
        <f t="shared" si="0"/>
        <v>-1428.1068400945792</v>
      </c>
      <c r="G74" s="166">
        <f t="shared" si="1"/>
        <v>-0.27295063693801902</v>
      </c>
      <c r="H74" s="171"/>
      <c r="I74" s="61"/>
    </row>
    <row r="75" spans="1:9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795.25258936382625</v>
      </c>
      <c r="E75" s="170">
        <v>630.64669251999987</v>
      </c>
      <c r="F75" s="165">
        <f t="shared" si="0"/>
        <v>-164.60589684382637</v>
      </c>
      <c r="G75" s="166">
        <f t="shared" si="1"/>
        <v>-0.20698567856975508</v>
      </c>
      <c r="H75" s="171"/>
      <c r="I75" s="61"/>
    </row>
    <row r="76" spans="1:9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732.64219504000016</v>
      </c>
      <c r="E76" s="170">
        <v>589.06697386999997</v>
      </c>
      <c r="F76" s="165">
        <f t="shared" si="0"/>
        <v>-143.57522117000019</v>
      </c>
      <c r="G76" s="166">
        <f t="shared" si="1"/>
        <v>-0.19596908578567659</v>
      </c>
      <c r="H76" s="171"/>
      <c r="I76" s="61"/>
    </row>
    <row r="77" spans="1:9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62.610394323826114</v>
      </c>
      <c r="E77" s="170">
        <v>41.579718650000011</v>
      </c>
      <c r="F77" s="165">
        <f t="shared" si="0"/>
        <v>-21.030675673826103</v>
      </c>
      <c r="G77" s="166">
        <f t="shared" si="1"/>
        <v>-0.33589751192196166</v>
      </c>
      <c r="H77" s="171"/>
      <c r="I77" s="61"/>
    </row>
    <row r="78" spans="1:9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2226.8265794429776</v>
      </c>
      <c r="E78" s="170">
        <f>E43-E58-E67-E73-E74-E75</f>
        <v>1846.6999005405023</v>
      </c>
      <c r="F78" s="165">
        <f t="shared" si="0"/>
        <v>-380.12667890247531</v>
      </c>
      <c r="G78" s="166">
        <f t="shared" si="1"/>
        <v>-0.1707033149377806</v>
      </c>
      <c r="H78" s="171"/>
      <c r="I78" s="61"/>
    </row>
    <row r="79" spans="1:9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1638.0235732356036</v>
      </c>
      <c r="E79" s="170">
        <v>986.65861500050016</v>
      </c>
      <c r="F79" s="165">
        <f t="shared" si="0"/>
        <v>-651.36495823510347</v>
      </c>
      <c r="G79" s="166">
        <f t="shared" si="1"/>
        <v>-0.39765298184839676</v>
      </c>
      <c r="H79" s="171"/>
      <c r="I79" s="61"/>
    </row>
    <row r="80" spans="1:9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263.33869083059938</v>
      </c>
      <c r="E80" s="170">
        <v>196.35819777999998</v>
      </c>
      <c r="F80" s="165">
        <f t="shared" si="0"/>
        <v>-66.980493050599392</v>
      </c>
      <c r="G80" s="166">
        <f t="shared" si="1"/>
        <v>-0.25435112796883552</v>
      </c>
      <c r="H80" s="171"/>
      <c r="I80" s="61"/>
    </row>
    <row r="81" spans="1:9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325.46431537677461</v>
      </c>
      <c r="E81" s="174">
        <f>E78-E79-E80</f>
        <v>663.68308776000219</v>
      </c>
      <c r="F81" s="165">
        <f t="shared" si="0"/>
        <v>338.21877238322759</v>
      </c>
      <c r="G81" s="166">
        <f t="shared" si="1"/>
        <v>1.0391884959544266</v>
      </c>
      <c r="H81" s="175"/>
      <c r="I81" s="61"/>
    </row>
    <row r="82" spans="1:9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 t="s">
        <v>227</v>
      </c>
      <c r="G82" s="166" t="s">
        <v>227</v>
      </c>
      <c r="H82" s="167"/>
      <c r="I82" s="61"/>
    </row>
    <row r="83" spans="1:9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3579.984810519963</v>
      </c>
      <c r="E83" s="170">
        <v>5468.9207296885261</v>
      </c>
      <c r="F83" s="165">
        <f t="shared" si="0"/>
        <v>1888.935919168563</v>
      </c>
      <c r="G83" s="166">
        <f t="shared" si="1"/>
        <v>0.52763797031144688</v>
      </c>
      <c r="H83" s="171"/>
      <c r="I83" s="61"/>
    </row>
    <row r="84" spans="1:9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160.56611036000004</v>
      </c>
      <c r="F84" s="165">
        <f t="shared" si="0"/>
        <v>160.56611036000004</v>
      </c>
      <c r="G84" s="166" t="s">
        <v>227</v>
      </c>
      <c r="H84" s="171"/>
      <c r="I84" s="61"/>
    </row>
    <row r="85" spans="1:9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1065.5023900259193</v>
      </c>
      <c r="E85" s="174">
        <v>2347.1629050000001</v>
      </c>
      <c r="F85" s="165">
        <f t="shared" si="0"/>
        <v>1281.6605149740808</v>
      </c>
      <c r="G85" s="166">
        <f t="shared" si="1"/>
        <v>1.2028696762875428</v>
      </c>
      <c r="H85" s="176"/>
      <c r="I85" s="61"/>
    </row>
    <row r="86" spans="1:9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5667.2155235240425</v>
      </c>
      <c r="E86" s="181">
        <f>E28-E43</f>
        <v>3946.0498894879274</v>
      </c>
      <c r="F86" s="165">
        <f t="shared" si="0"/>
        <v>-1721.1656340361151</v>
      </c>
      <c r="G86" s="166">
        <f t="shared" si="1"/>
        <v>-0.30370569583805829</v>
      </c>
      <c r="H86" s="182"/>
      <c r="I86" s="61"/>
    </row>
    <row r="87" spans="1:9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  <c r="I87" s="61"/>
    </row>
    <row r="88" spans="1:9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  <c r="I88" s="61"/>
    </row>
    <row r="89" spans="1:9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  <c r="I89" s="61"/>
    </row>
    <row r="90" spans="1:9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  <c r="I90" s="61"/>
    </row>
    <row r="91" spans="1:9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  <c r="I91" s="61"/>
    </row>
    <row r="92" spans="1:9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4773.7980211748654</v>
      </c>
      <c r="E92" s="170">
        <f>E34-E49</f>
        <v>3884.731132177003</v>
      </c>
      <c r="F92" s="165">
        <f t="shared" si="0"/>
        <v>-889.06688899786241</v>
      </c>
      <c r="G92" s="166">
        <f t="shared" si="1"/>
        <v>-0.18623889931125673</v>
      </c>
      <c r="H92" s="171"/>
      <c r="I92" s="61"/>
    </row>
    <row r="93" spans="1:9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  <c r="I93" s="61"/>
    </row>
    <row r="94" spans="1:9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808.13148721312109</v>
      </c>
      <c r="E94" s="170">
        <f>E36-E51</f>
        <v>-11.709187831642907</v>
      </c>
      <c r="F94" s="165">
        <f t="shared" si="2"/>
        <v>-819.840675044764</v>
      </c>
      <c r="G94" s="166">
        <f t="shared" si="3"/>
        <v>-1.0144892112445991</v>
      </c>
      <c r="H94" s="171"/>
      <c r="I94" s="61"/>
    </row>
    <row r="95" spans="1:9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62.923592052080039</v>
      </c>
      <c r="F95" s="165">
        <f t="shared" si="2"/>
        <v>62.923592052080039</v>
      </c>
      <c r="G95" s="166" t="s">
        <v>227</v>
      </c>
      <c r="H95" s="171"/>
      <c r="I95" s="61"/>
    </row>
    <row r="96" spans="1:9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  <c r="I96" s="61"/>
    </row>
    <row r="97" spans="1:9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  <c r="I97" s="61"/>
    </row>
    <row r="98" spans="1:9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  <c r="I98" s="61"/>
    </row>
    <row r="99" spans="1:9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  <c r="I99" s="61"/>
    </row>
    <row r="100" spans="1:9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85.286015136051276</v>
      </c>
      <c r="E100" s="170">
        <f>E42-E57</f>
        <v>10.104343087038046</v>
      </c>
      <c r="F100" s="165">
        <f t="shared" si="2"/>
        <v>-75.18167204901323</v>
      </c>
      <c r="G100" s="166">
        <f t="shared" si="3"/>
        <v>-0.88152403332575402</v>
      </c>
      <c r="H100" s="171"/>
      <c r="I100" s="61"/>
    </row>
    <row r="101" spans="1:9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-1572.7452420752506</v>
      </c>
      <c r="E101" s="170">
        <f>E102-E108</f>
        <v>-2316.0403807467933</v>
      </c>
      <c r="F101" s="165">
        <f t="shared" si="2"/>
        <v>-743.29513867154265</v>
      </c>
      <c r="G101" s="166">
        <f t="shared" si="3"/>
        <v>0.47261000624027222</v>
      </c>
      <c r="H101" s="171"/>
      <c r="I101" s="61"/>
    </row>
    <row r="102" spans="1:9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1103.5573205367082</v>
      </c>
      <c r="E102" s="170">
        <v>3547.8969726731898</v>
      </c>
      <c r="F102" s="165">
        <f t="shared" si="2"/>
        <v>2444.3396521364816</v>
      </c>
      <c r="G102" s="166">
        <f t="shared" si="3"/>
        <v>2.2149639231677538</v>
      </c>
      <c r="H102" s="171"/>
      <c r="I102" s="61"/>
    </row>
    <row r="103" spans="1:9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3.9275326699999997</v>
      </c>
      <c r="F103" s="165">
        <f t="shared" si="2"/>
        <v>3.9275326699999997</v>
      </c>
      <c r="G103" s="166" t="s">
        <v>227</v>
      </c>
      <c r="H103" s="171"/>
      <c r="I103" s="61"/>
    </row>
    <row r="104" spans="1:9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12.964188338276001</v>
      </c>
      <c r="E104" s="170">
        <v>37.406941310000001</v>
      </c>
      <c r="F104" s="165">
        <f t="shared" si="2"/>
        <v>24.442752971723998</v>
      </c>
      <c r="G104" s="166">
        <f t="shared" si="3"/>
        <v>1.8854055752613692</v>
      </c>
      <c r="H104" s="171"/>
      <c r="I104" s="61"/>
    </row>
    <row r="105" spans="1:9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428.25263166040008</v>
      </c>
      <c r="E105" s="170">
        <v>958.22596206409992</v>
      </c>
      <c r="F105" s="165">
        <f t="shared" si="2"/>
        <v>529.97333040369983</v>
      </c>
      <c r="G105" s="166">
        <f t="shared" si="3"/>
        <v>1.2375249822725274</v>
      </c>
      <c r="H105" s="171"/>
      <c r="I105" s="61"/>
    </row>
    <row r="106" spans="1:9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360.02163166040003</v>
      </c>
      <c r="E106" s="170">
        <v>885.34840438309993</v>
      </c>
      <c r="F106" s="165">
        <f t="shared" si="2"/>
        <v>525.32677272269984</v>
      </c>
      <c r="G106" s="166">
        <f t="shared" si="3"/>
        <v>1.4591533578133113</v>
      </c>
      <c r="H106" s="171"/>
      <c r="I106" s="61"/>
    </row>
    <row r="107" spans="1:9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662.34050053803196</v>
      </c>
      <c r="E107" s="170">
        <v>2548.33653662909</v>
      </c>
      <c r="F107" s="165">
        <f t="shared" si="2"/>
        <v>1885.9960360910582</v>
      </c>
      <c r="G107" s="166">
        <f t="shared" si="3"/>
        <v>2.8474720095766863</v>
      </c>
      <c r="H107" s="171"/>
      <c r="I107" s="61"/>
    </row>
    <row r="108" spans="1:9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2676.3025626119588</v>
      </c>
      <c r="E108" s="170">
        <v>5863.9373534199831</v>
      </c>
      <c r="F108" s="165">
        <f t="shared" si="2"/>
        <v>3187.6347908080243</v>
      </c>
      <c r="G108" s="166">
        <f t="shared" si="3"/>
        <v>1.1910592006073584</v>
      </c>
      <c r="H108" s="171"/>
      <c r="I108" s="61"/>
    </row>
    <row r="109" spans="1:9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150.58709977960072</v>
      </c>
      <c r="E109" s="170">
        <v>61.017992075999999</v>
      </c>
      <c r="F109" s="165">
        <f t="shared" si="2"/>
        <v>-89.569107703600721</v>
      </c>
      <c r="G109" s="166">
        <f t="shared" si="3"/>
        <v>-0.59479934094417164</v>
      </c>
      <c r="H109" s="171"/>
      <c r="I109" s="61"/>
    </row>
    <row r="110" spans="1:9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2148.9911198260897</v>
      </c>
      <c r="E110" s="170">
        <v>1490.0843080700001</v>
      </c>
      <c r="F110" s="165">
        <f t="shared" si="2"/>
        <v>-658.90681175608961</v>
      </c>
      <c r="G110" s="166">
        <f t="shared" si="3"/>
        <v>-0.30661216124960655</v>
      </c>
      <c r="H110" s="171"/>
      <c r="I110" s="61"/>
    </row>
    <row r="111" spans="1:9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222.29949641787277</v>
      </c>
      <c r="E111" s="170">
        <v>3055.3121305499994</v>
      </c>
      <c r="F111" s="165">
        <f t="shared" si="2"/>
        <v>2833.0126341321265</v>
      </c>
      <c r="G111" s="166">
        <f t="shared" si="3"/>
        <v>12.744125289455013</v>
      </c>
      <c r="H111" s="171"/>
      <c r="I111" s="61"/>
    </row>
    <row r="112" spans="1:9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222.29949641787277</v>
      </c>
      <c r="E112" s="170">
        <v>2858.2338749600003</v>
      </c>
      <c r="F112" s="165">
        <f t="shared" si="2"/>
        <v>2635.9343785421274</v>
      </c>
      <c r="G112" s="166">
        <f t="shared" si="3"/>
        <v>11.85758142063969</v>
      </c>
      <c r="H112" s="171"/>
      <c r="I112" s="61"/>
    </row>
    <row r="113" spans="1:9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154.42484658839555</v>
      </c>
      <c r="E113" s="170">
        <v>1257.5229227239829</v>
      </c>
      <c r="F113" s="165">
        <f t="shared" si="2"/>
        <v>1103.0980761355872</v>
      </c>
      <c r="G113" s="166">
        <f t="shared" si="3"/>
        <v>7.1432680718523756</v>
      </c>
      <c r="H113" s="171"/>
      <c r="I113" s="61"/>
    </row>
    <row r="114" spans="1:9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4094.4702814487919</v>
      </c>
      <c r="E114" s="170">
        <f>E86+E101</f>
        <v>1630.0095087411341</v>
      </c>
      <c r="F114" s="165">
        <f t="shared" si="2"/>
        <v>-2464.4607727076577</v>
      </c>
      <c r="G114" s="166">
        <f t="shared" si="3"/>
        <v>-0.60189978270782085</v>
      </c>
      <c r="H114" s="171"/>
      <c r="I114" s="61"/>
    </row>
    <row r="115" spans="1:9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  <c r="I115" s="61"/>
    </row>
    <row r="116" spans="1:9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  <c r="I116" s="61"/>
    </row>
    <row r="117" spans="1:9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  <c r="I117" s="61"/>
    </row>
    <row r="118" spans="1:9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  <c r="I118" s="61"/>
    </row>
    <row r="119" spans="1:9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  <c r="I119" s="61"/>
    </row>
    <row r="120" spans="1:9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2916.6789431113434</v>
      </c>
      <c r="E120" s="170">
        <v>1541.5074199999997</v>
      </c>
      <c r="F120" s="165">
        <f t="shared" si="2"/>
        <v>-1375.1715231113437</v>
      </c>
      <c r="G120" s="166">
        <f t="shared" si="3"/>
        <v>-0.4714853948389639</v>
      </c>
      <c r="H120" s="171"/>
      <c r="I120" s="61"/>
    </row>
    <row r="121" spans="1:9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  <c r="I121" s="61"/>
    </row>
    <row r="122" spans="1:9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808.13148721312098</v>
      </c>
      <c r="E122" s="170">
        <v>-112.078</v>
      </c>
      <c r="F122" s="165">
        <f t="shared" si="2"/>
        <v>-920.20948721312095</v>
      </c>
      <c r="G122" s="166">
        <f t="shared" si="3"/>
        <v>-1.1386878271338075</v>
      </c>
      <c r="H122" s="171"/>
      <c r="I122" s="61"/>
    </row>
    <row r="123" spans="1:9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7.3446041619801692</v>
      </c>
      <c r="F123" s="165">
        <f t="shared" si="2"/>
        <v>7.3446041619801692</v>
      </c>
      <c r="G123" s="166" t="s">
        <v>227</v>
      </c>
      <c r="H123" s="171"/>
      <c r="I123" s="61"/>
    </row>
    <row r="124" spans="1:9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  <c r="I124" s="61"/>
    </row>
    <row r="125" spans="1:9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  <c r="I125" s="61"/>
    </row>
    <row r="126" spans="1:9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  <c r="I126" s="61"/>
    </row>
    <row r="127" spans="1:9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  <c r="I127" s="61"/>
    </row>
    <row r="128" spans="1:9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369.65985112432725</v>
      </c>
      <c r="E128" s="170">
        <f>E114-E120-E122-E123</f>
        <v>193.2354845791543</v>
      </c>
      <c r="F128" s="165">
        <f t="shared" si="2"/>
        <v>-176.42436654517294</v>
      </c>
      <c r="G128" s="166">
        <f t="shared" si="3"/>
        <v>-0.47726136881940245</v>
      </c>
      <c r="H128" s="171"/>
      <c r="I128" s="61"/>
    </row>
    <row r="129" spans="1:9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882.16845239888744</v>
      </c>
      <c r="E129" s="170">
        <v>488.06100000000004</v>
      </c>
      <c r="F129" s="165">
        <f t="shared" si="2"/>
        <v>-394.1074523988874</v>
      </c>
      <c r="G129" s="166">
        <f t="shared" si="3"/>
        <v>-0.44674852215264327</v>
      </c>
      <c r="H129" s="171"/>
      <c r="I129" s="61"/>
    </row>
    <row r="130" spans="1:9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  <c r="I130" s="61"/>
    </row>
    <row r="131" spans="1:9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  <c r="I131" s="61"/>
    </row>
    <row r="132" spans="1:9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  <c r="I132" s="61"/>
    </row>
    <row r="133" spans="1:9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  <c r="I133" s="61"/>
    </row>
    <row r="134" spans="1:9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  <c r="I134" s="61"/>
    </row>
    <row r="135" spans="1:9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808.23648217402206</v>
      </c>
      <c r="E135" s="170">
        <v>442.83554000000009</v>
      </c>
      <c r="F135" s="165">
        <f t="shared" si="2"/>
        <v>-365.40094217402196</v>
      </c>
      <c r="G135" s="166">
        <f t="shared" si="3"/>
        <v>-0.45209657103222323</v>
      </c>
      <c r="H135" s="171"/>
      <c r="I135" s="61"/>
    </row>
    <row r="136" spans="1:9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  <c r="I136" s="61"/>
    </row>
    <row r="137" spans="1:9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  <c r="I137" s="61"/>
    </row>
    <row r="138" spans="1:9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  <c r="I138" s="61"/>
    </row>
    <row r="139" spans="1:9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  <c r="I139" s="61"/>
    </row>
    <row r="140" spans="1:9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  <c r="I140" s="61"/>
    </row>
    <row r="141" spans="1:9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  <c r="I141" s="61"/>
    </row>
    <row r="142" spans="1:9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  <c r="I142" s="61"/>
    </row>
    <row r="143" spans="1:9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73.931970224865438</v>
      </c>
      <c r="E143" s="170">
        <v>45.225459999999977</v>
      </c>
      <c r="F143" s="165">
        <f t="shared" si="2"/>
        <v>-28.706510224865461</v>
      </c>
      <c r="G143" s="166">
        <f t="shared" si="3"/>
        <v>-0.38828277046525456</v>
      </c>
      <c r="H143" s="171"/>
      <c r="I143" s="61"/>
    </row>
    <row r="144" spans="1:9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3212.3018290499044</v>
      </c>
      <c r="E144" s="170">
        <v>1141.9485087411394</v>
      </c>
      <c r="F144" s="165">
        <f t="shared" si="2"/>
        <v>-2070.353320308765</v>
      </c>
      <c r="G144" s="166">
        <f t="shared" si="3"/>
        <v>-0.64450771767020065</v>
      </c>
      <c r="H144" s="171"/>
      <c r="I144" s="61"/>
    </row>
    <row r="145" spans="1:9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  <c r="I145" s="61"/>
    </row>
    <row r="146" spans="1:9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  <c r="I146" s="61"/>
    </row>
    <row r="147" spans="1:9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  <c r="I147" s="61"/>
    </row>
    <row r="148" spans="1:9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  <c r="I148" s="61"/>
    </row>
    <row r="149" spans="1:9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  <c r="I149" s="61"/>
    </row>
    <row r="150" spans="1:9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2108.4424609373214</v>
      </c>
      <c r="E150" s="170">
        <f>E120-E135</f>
        <v>1098.6718799999996</v>
      </c>
      <c r="F150" s="165">
        <f t="shared" si="2"/>
        <v>-1009.7705809373217</v>
      </c>
      <c r="G150" s="166">
        <f t="shared" si="3"/>
        <v>-0.47891777918778106</v>
      </c>
      <c r="H150" s="171"/>
      <c r="I150" s="61"/>
    </row>
    <row r="151" spans="1:9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  <c r="I151" s="61"/>
    </row>
    <row r="152" spans="1:9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808.13148721312098</v>
      </c>
      <c r="E152" s="170">
        <f>E122-E137</f>
        <v>-112.078</v>
      </c>
      <c r="F152" s="165">
        <f t="shared" si="2"/>
        <v>-920.20948721312095</v>
      </c>
      <c r="G152" s="166">
        <f t="shared" si="3"/>
        <v>-1.1386878271338075</v>
      </c>
      <c r="H152" s="171"/>
      <c r="I152" s="61"/>
    </row>
    <row r="153" spans="1:9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7.3446041619801692</v>
      </c>
      <c r="F153" s="165">
        <f t="shared" si="2"/>
        <v>7.3446041619801692</v>
      </c>
      <c r="G153" s="166" t="s">
        <v>227</v>
      </c>
      <c r="H153" s="171"/>
      <c r="I153" s="61"/>
    </row>
    <row r="154" spans="1:9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  <c r="I154" s="61"/>
    </row>
    <row r="155" spans="1:9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  <c r="I155" s="61"/>
    </row>
    <row r="156" spans="1:9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  <c r="I156" s="61"/>
    </row>
    <row r="157" spans="1:9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69" si="4">E157-D157</f>
        <v>0</v>
      </c>
      <c r="G157" s="166" t="e">
        <f t="shared" ref="G157:G170" si="5">F157/D157</f>
        <v>#DIV/0!</v>
      </c>
      <c r="H157" s="171"/>
      <c r="I157" s="61"/>
    </row>
    <row r="158" spans="1:9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295.72788089946181</v>
      </c>
      <c r="E158" s="170">
        <f>E128-E143</f>
        <v>148.01002457915433</v>
      </c>
      <c r="F158" s="165">
        <f t="shared" si="4"/>
        <v>-147.71785632030748</v>
      </c>
      <c r="G158" s="166">
        <f t="shared" si="5"/>
        <v>-0.4995060184079394</v>
      </c>
      <c r="H158" s="171"/>
      <c r="I158" s="61"/>
    </row>
    <row r="159" spans="1:9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3212.3018290499044</v>
      </c>
      <c r="E159" s="170">
        <v>0</v>
      </c>
      <c r="F159" s="165">
        <f t="shared" si="4"/>
        <v>-3212.3018290499044</v>
      </c>
      <c r="G159" s="166">
        <f t="shared" si="5"/>
        <v>-1</v>
      </c>
      <c r="H159" s="171"/>
      <c r="I159" s="61"/>
    </row>
    <row r="160" spans="1:9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367.97507750579297</v>
      </c>
      <c r="E160" s="170">
        <v>0</v>
      </c>
      <c r="F160" s="165">
        <f t="shared" si="4"/>
        <v>-367.97507750579297</v>
      </c>
      <c r="G160" s="166">
        <f t="shared" si="5"/>
        <v>-1</v>
      </c>
      <c r="H160" s="171"/>
      <c r="I160" s="61"/>
    </row>
    <row r="161" spans="1:9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160.61509145249522</v>
      </c>
      <c r="E161" s="170">
        <v>0</v>
      </c>
      <c r="F161" s="165">
        <f t="shared" si="4"/>
        <v>-160.61509145249522</v>
      </c>
      <c r="G161" s="166">
        <f t="shared" si="5"/>
        <v>-1</v>
      </c>
      <c r="H161" s="171"/>
      <c r="I161" s="61"/>
    </row>
    <row r="162" spans="1:9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803.07545726247611</v>
      </c>
      <c r="E162" s="170">
        <v>0</v>
      </c>
      <c r="F162" s="165">
        <f t="shared" si="4"/>
        <v>-803.07545726247611</v>
      </c>
      <c r="G162" s="166">
        <f t="shared" si="5"/>
        <v>-1</v>
      </c>
      <c r="H162" s="171"/>
      <c r="I162" s="61"/>
    </row>
    <row r="163" spans="1:9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1880.6362028291405</v>
      </c>
      <c r="E163" s="174">
        <v>0</v>
      </c>
      <c r="F163" s="165">
        <f t="shared" si="4"/>
        <v>-1880.6362028291405</v>
      </c>
      <c r="G163" s="166">
        <f t="shared" si="5"/>
        <v>-1</v>
      </c>
      <c r="H163" s="176"/>
      <c r="I163" s="61"/>
    </row>
    <row r="164" spans="1:9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  <c r="I164" s="61"/>
    </row>
    <row r="165" spans="1:9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11475.568041930459</v>
      </c>
      <c r="E165" s="170">
        <f>E114+E110+E74</f>
        <v>6924.0936173721329</v>
      </c>
      <c r="F165" s="165">
        <f t="shared" si="4"/>
        <v>-4551.4744245583261</v>
      </c>
      <c r="G165" s="166">
        <f t="shared" si="5"/>
        <v>-0.39662301752102735</v>
      </c>
      <c r="H165" s="171"/>
      <c r="I165" s="61"/>
    </row>
    <row r="166" spans="1:9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28946.879028781783</v>
      </c>
      <c r="E166" s="184">
        <v>28953.595999999998</v>
      </c>
      <c r="F166" s="165">
        <f t="shared" si="4"/>
        <v>6.7169712182148942</v>
      </c>
      <c r="G166" s="166">
        <f t="shared" si="5"/>
        <v>2.320447469150727E-4</v>
      </c>
      <c r="H166" s="171"/>
      <c r="I166" s="61"/>
    </row>
    <row r="167" spans="1:9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5842.2719878185098</v>
      </c>
      <c r="E167" s="184">
        <v>3484.085</v>
      </c>
      <c r="F167" s="165">
        <f t="shared" si="4"/>
        <v>-2358.1869878185098</v>
      </c>
      <c r="G167" s="166">
        <f t="shared" si="5"/>
        <v>-0.40364210922317073</v>
      </c>
      <c r="H167" s="171"/>
      <c r="I167" s="61"/>
    </row>
    <row r="168" spans="1:9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29193.060812957527</v>
      </c>
      <c r="E168" s="184">
        <v>31944.867000000002</v>
      </c>
      <c r="F168" s="165">
        <f t="shared" si="4"/>
        <v>2751.8061870424754</v>
      </c>
      <c r="G168" s="166">
        <f t="shared" si="5"/>
        <v>9.426233873431554E-2</v>
      </c>
      <c r="H168" s="171"/>
      <c r="I168" s="61"/>
    </row>
    <row r="169" spans="1:9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16885.890436726106</v>
      </c>
      <c r="E169" s="184">
        <v>7152.8230000000003</v>
      </c>
      <c r="F169" s="165">
        <f t="shared" si="4"/>
        <v>-9733.0674367261054</v>
      </c>
      <c r="G169" s="166">
        <f t="shared" si="5"/>
        <v>-0.57640238003422617</v>
      </c>
      <c r="H169" s="175"/>
      <c r="I169" s="61"/>
    </row>
    <row r="170" spans="1:9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2.5439316560443288</v>
      </c>
      <c r="E170" s="186">
        <f>E169/E165</f>
        <v>1.0330338373897776</v>
      </c>
      <c r="F170" s="165">
        <f>E170-D170</f>
        <v>-1.5108978186545512</v>
      </c>
      <c r="G170" s="166">
        <f t="shared" si="5"/>
        <v>-0.59392233083962354</v>
      </c>
      <c r="H170" s="176"/>
      <c r="I170" s="61"/>
    </row>
    <row r="171" spans="1:9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  <c r="I171" s="61"/>
    </row>
    <row r="172" spans="1:9" s="4" customFormat="1" x14ac:dyDescent="0.25">
      <c r="A172" s="161" t="s">
        <v>241</v>
      </c>
      <c r="B172" s="158" t="s">
        <v>242</v>
      </c>
      <c r="C172" s="162" t="s">
        <v>21</v>
      </c>
      <c r="D172" s="187">
        <v>8766.7726339040019</v>
      </c>
      <c r="E172" s="188">
        <v>45585.905975513997</v>
      </c>
      <c r="F172" s="189">
        <f>E172-D172</f>
        <v>36819.133341609995</v>
      </c>
      <c r="G172" s="190">
        <f>F172/D172</f>
        <v>4.1998503758633206</v>
      </c>
      <c r="H172" s="182"/>
      <c r="I172" s="61"/>
    </row>
    <row r="173" spans="1:9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  <c r="I173" s="61"/>
    </row>
    <row r="174" spans="1:9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  <c r="I174" s="61"/>
    </row>
    <row r="175" spans="1:9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  <c r="I175" s="61"/>
    </row>
    <row r="176" spans="1:9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  <c r="I176" s="61"/>
    </row>
    <row r="177" spans="1:9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  <c r="I177" s="61"/>
    </row>
    <row r="178" spans="1:9" s="4" customFormat="1" x14ac:dyDescent="0.25">
      <c r="A178" s="168" t="s">
        <v>248</v>
      </c>
      <c r="B178" s="150" t="s">
        <v>33</v>
      </c>
      <c r="C178" s="150" t="s">
        <v>21</v>
      </c>
      <c r="D178" s="191">
        <v>8693.489219000001</v>
      </c>
      <c r="E178" s="170">
        <v>43484.108633249998</v>
      </c>
      <c r="F178" s="189">
        <f t="shared" si="6"/>
        <v>34790.619414249995</v>
      </c>
      <c r="G178" s="190">
        <f t="shared" si="7"/>
        <v>4.001916668650555</v>
      </c>
      <c r="H178" s="171"/>
      <c r="I178" s="61"/>
    </row>
    <row r="179" spans="1:9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70"/>
      <c r="F179" s="189">
        <f t="shared" si="6"/>
        <v>0</v>
      </c>
      <c r="G179" s="190" t="e">
        <f t="shared" si="7"/>
        <v>#DIV/0!</v>
      </c>
      <c r="H179" s="171"/>
      <c r="I179" s="61"/>
    </row>
    <row r="180" spans="1:9" s="4" customFormat="1" x14ac:dyDescent="0.25">
      <c r="A180" s="168" t="s">
        <v>250</v>
      </c>
      <c r="B180" s="150" t="s">
        <v>37</v>
      </c>
      <c r="C180" s="150" t="s">
        <v>21</v>
      </c>
      <c r="D180" s="191">
        <v>52.122959999999999</v>
      </c>
      <c r="E180" s="170">
        <v>412.92326100999998</v>
      </c>
      <c r="F180" s="189">
        <f t="shared" si="6"/>
        <v>360.80030101</v>
      </c>
      <c r="G180" s="190">
        <f t="shared" si="7"/>
        <v>6.9220992247946009</v>
      </c>
      <c r="H180" s="171"/>
      <c r="I180" s="61"/>
    </row>
    <row r="181" spans="1:9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70">
        <v>611.41906049999989</v>
      </c>
      <c r="F181" s="189">
        <f t="shared" si="6"/>
        <v>611.41906049999989</v>
      </c>
      <c r="G181" s="190" t="s">
        <v>227</v>
      </c>
      <c r="H181" s="171"/>
      <c r="I181" s="61"/>
    </row>
    <row r="182" spans="1:9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  <c r="I182" s="61"/>
    </row>
    <row r="183" spans="1:9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  <c r="I183" s="61"/>
    </row>
    <row r="184" spans="1:9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  <c r="I184" s="61"/>
    </row>
    <row r="185" spans="1:9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  <c r="I185" s="61"/>
    </row>
    <row r="186" spans="1:9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  <c r="I186" s="61"/>
    </row>
    <row r="187" spans="1:9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  <c r="I187" s="61"/>
    </row>
    <row r="188" spans="1:9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  <c r="I188" s="61"/>
    </row>
    <row r="189" spans="1:9" s="4" customFormat="1" x14ac:dyDescent="0.25">
      <c r="A189" s="168" t="s">
        <v>262</v>
      </c>
      <c r="B189" s="150" t="s">
        <v>49</v>
      </c>
      <c r="C189" s="150" t="s">
        <v>21</v>
      </c>
      <c r="D189" s="191">
        <v>21.16045490400024</v>
      </c>
      <c r="E189" s="184">
        <v>1077.4550207539992</v>
      </c>
      <c r="F189" s="189">
        <f t="shared" si="6"/>
        <v>1056.2945658499989</v>
      </c>
      <c r="G189" s="190">
        <f t="shared" si="7"/>
        <v>49.918329763804536</v>
      </c>
      <c r="H189" s="171"/>
      <c r="I189" s="61"/>
    </row>
    <row r="190" spans="1:9" s="4" customFormat="1" x14ac:dyDescent="0.25">
      <c r="A190" s="168" t="s">
        <v>263</v>
      </c>
      <c r="B190" s="153" t="s">
        <v>264</v>
      </c>
      <c r="C190" s="150" t="s">
        <v>21</v>
      </c>
      <c r="D190" s="191">
        <v>7460.2270790994844</v>
      </c>
      <c r="E190" s="184">
        <v>40159.015551051983</v>
      </c>
      <c r="F190" s="189">
        <f t="shared" si="6"/>
        <v>32698.788471952499</v>
      </c>
      <c r="G190" s="190">
        <f t="shared" si="7"/>
        <v>4.3830821937794866</v>
      </c>
      <c r="H190" s="171"/>
      <c r="I190" s="61"/>
    </row>
    <row r="191" spans="1:9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396.15786742</v>
      </c>
      <c r="F191" s="189">
        <f t="shared" si="6"/>
        <v>396.15786742</v>
      </c>
      <c r="G191" s="190" t="s">
        <v>227</v>
      </c>
      <c r="H191" s="171"/>
      <c r="I191" s="61"/>
    </row>
    <row r="192" spans="1:9" s="4" customFormat="1" x14ac:dyDescent="0.25">
      <c r="A192" s="168" t="s">
        <v>267</v>
      </c>
      <c r="B192" s="153" t="s">
        <v>268</v>
      </c>
      <c r="C192" s="150" t="s">
        <v>21</v>
      </c>
      <c r="D192" s="191">
        <v>1537.2926530429249</v>
      </c>
      <c r="E192" s="184">
        <v>7976.3562892239443</v>
      </c>
      <c r="F192" s="189">
        <f t="shared" si="6"/>
        <v>6439.0636361810193</v>
      </c>
      <c r="G192" s="190">
        <f t="shared" si="7"/>
        <v>4.1885737393173015</v>
      </c>
      <c r="H192" s="171"/>
      <c r="I192" s="61"/>
    </row>
    <row r="193" spans="1:9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  <c r="I193" s="61"/>
    </row>
    <row r="194" spans="1:9" s="4" customFormat="1" x14ac:dyDescent="0.25">
      <c r="A194" s="168" t="s">
        <v>271</v>
      </c>
      <c r="B194" s="151" t="s">
        <v>272</v>
      </c>
      <c r="C194" s="150" t="s">
        <v>21</v>
      </c>
      <c r="D194" s="191">
        <v>167.92634852595501</v>
      </c>
      <c r="E194" s="170">
        <v>1203.0171309299999</v>
      </c>
      <c r="F194" s="189">
        <f t="shared" si="6"/>
        <v>1035.0907824040448</v>
      </c>
      <c r="G194" s="190">
        <f t="shared" si="7"/>
        <v>6.1639569459468078</v>
      </c>
      <c r="H194" s="171"/>
      <c r="I194" s="61"/>
    </row>
    <row r="195" spans="1:9" s="4" customFormat="1" x14ac:dyDescent="0.25">
      <c r="A195" s="168" t="s">
        <v>273</v>
      </c>
      <c r="B195" s="151" t="s">
        <v>274</v>
      </c>
      <c r="C195" s="150" t="s">
        <v>21</v>
      </c>
      <c r="D195" s="191">
        <v>1369.3663045169699</v>
      </c>
      <c r="E195" s="170">
        <v>6773.3391582939439</v>
      </c>
      <c r="F195" s="189">
        <f t="shared" si="6"/>
        <v>5403.9728537769743</v>
      </c>
      <c r="G195" s="190">
        <f t="shared" si="7"/>
        <v>3.9463311138528203</v>
      </c>
      <c r="H195" s="171"/>
      <c r="I195" s="61"/>
    </row>
    <row r="196" spans="1:9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1323.8079467699799</v>
      </c>
      <c r="E196" s="184">
        <v>8709.0090889699986</v>
      </c>
      <c r="F196" s="189">
        <f t="shared" si="6"/>
        <v>7385.2011422000187</v>
      </c>
      <c r="G196" s="190">
        <f t="shared" si="7"/>
        <v>5.5787557101613654</v>
      </c>
      <c r="H196" s="171"/>
      <c r="I196" s="61"/>
    </row>
    <row r="197" spans="1:9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578.28180795679873</v>
      </c>
      <c r="E197" s="184">
        <v>2013.0857452168</v>
      </c>
      <c r="F197" s="189">
        <f t="shared" si="6"/>
        <v>1434.8039372600012</v>
      </c>
      <c r="G197" s="190">
        <f t="shared" si="7"/>
        <v>2.4811500509232518</v>
      </c>
      <c r="H197" s="171"/>
      <c r="I197" s="61"/>
    </row>
    <row r="198" spans="1:9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  <c r="I198" s="61"/>
    </row>
    <row r="199" spans="1:9" s="4" customFormat="1" x14ac:dyDescent="0.25">
      <c r="A199" s="168" t="s">
        <v>281</v>
      </c>
      <c r="B199" s="153" t="s">
        <v>282</v>
      </c>
      <c r="C199" s="150" t="s">
        <v>21</v>
      </c>
      <c r="D199" s="191">
        <v>1429.3546999999999</v>
      </c>
      <c r="E199" s="184">
        <v>8100.6037804916232</v>
      </c>
      <c r="F199" s="189">
        <f t="shared" si="6"/>
        <v>6671.2490804916233</v>
      </c>
      <c r="G199" s="190">
        <f t="shared" si="7"/>
        <v>4.6673153140306072</v>
      </c>
      <c r="H199" s="171"/>
      <c r="I199" s="61"/>
    </row>
    <row r="200" spans="1:9" s="4" customFormat="1" x14ac:dyDescent="0.25">
      <c r="A200" s="168" t="s">
        <v>283</v>
      </c>
      <c r="B200" s="153" t="s">
        <v>284</v>
      </c>
      <c r="C200" s="150" t="s">
        <v>21</v>
      </c>
      <c r="D200" s="191">
        <v>415.67816000000005</v>
      </c>
      <c r="E200" s="184">
        <v>2275.1757476929997</v>
      </c>
      <c r="F200" s="189">
        <f t="shared" si="6"/>
        <v>1859.4975876929998</v>
      </c>
      <c r="G200" s="190">
        <f t="shared" si="7"/>
        <v>4.4734069927873996</v>
      </c>
      <c r="H200" s="171"/>
      <c r="I200" s="61"/>
    </row>
    <row r="201" spans="1:9" s="4" customFormat="1" x14ac:dyDescent="0.25">
      <c r="A201" s="168" t="s">
        <v>285</v>
      </c>
      <c r="B201" s="153" t="s">
        <v>286</v>
      </c>
      <c r="C201" s="150" t="s">
        <v>21</v>
      </c>
      <c r="D201" s="191">
        <v>808.52423888516398</v>
      </c>
      <c r="E201" s="184">
        <v>3875.4829132999998</v>
      </c>
      <c r="F201" s="189">
        <f t="shared" si="6"/>
        <v>3066.958674414836</v>
      </c>
      <c r="G201" s="190">
        <f t="shared" si="7"/>
        <v>3.7932798139035646</v>
      </c>
      <c r="H201" s="171"/>
      <c r="I201" s="61"/>
    </row>
    <row r="202" spans="1:9" s="4" customFormat="1" x14ac:dyDescent="0.25">
      <c r="A202" s="168" t="s">
        <v>287</v>
      </c>
      <c r="B202" s="151" t="s">
        <v>288</v>
      </c>
      <c r="C202" s="150" t="s">
        <v>21</v>
      </c>
      <c r="D202" s="191">
        <v>36.719000000000001</v>
      </c>
      <c r="E202" s="184">
        <v>875.14576234999981</v>
      </c>
      <c r="F202" s="189">
        <f t="shared" si="6"/>
        <v>838.42676234999976</v>
      </c>
      <c r="G202" s="190">
        <f t="shared" si="7"/>
        <v>22.833594660802301</v>
      </c>
      <c r="H202" s="171"/>
      <c r="I202" s="61"/>
    </row>
    <row r="203" spans="1:9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659.54786336574386</v>
      </c>
      <c r="E203" s="184">
        <v>1775.9472085900002</v>
      </c>
      <c r="F203" s="189">
        <f t="shared" si="6"/>
        <v>1116.3993452242562</v>
      </c>
      <c r="G203" s="190">
        <f t="shared" si="7"/>
        <v>1.6926737348934009</v>
      </c>
      <c r="H203" s="171"/>
      <c r="I203" s="61"/>
    </row>
    <row r="204" spans="1:9" s="4" customFormat="1" x14ac:dyDescent="0.25">
      <c r="A204" s="168" t="s">
        <v>291</v>
      </c>
      <c r="B204" s="153" t="s">
        <v>292</v>
      </c>
      <c r="C204" s="150" t="s">
        <v>21</v>
      </c>
      <c r="D204" s="191">
        <v>88.214493327120778</v>
      </c>
      <c r="E204" s="184">
        <v>1441.0108267999994</v>
      </c>
      <c r="F204" s="189">
        <f t="shared" si="6"/>
        <v>1352.7963334728786</v>
      </c>
      <c r="G204" s="190">
        <f t="shared" si="7"/>
        <v>15.335306959780192</v>
      </c>
      <c r="H204" s="171"/>
      <c r="I204" s="61"/>
    </row>
    <row r="205" spans="1:9" s="4" customFormat="1" x14ac:dyDescent="0.25">
      <c r="A205" s="168" t="s">
        <v>293</v>
      </c>
      <c r="B205" s="153" t="s">
        <v>294</v>
      </c>
      <c r="C205" s="150" t="s">
        <v>21</v>
      </c>
      <c r="D205" s="191">
        <v>30.091769591260778</v>
      </c>
      <c r="E205" s="184">
        <v>218.08582086000001</v>
      </c>
      <c r="F205" s="189">
        <f t="shared" si="6"/>
        <v>187.99405126873924</v>
      </c>
      <c r="G205" s="190">
        <f t="shared" si="7"/>
        <v>6.2473577932530855</v>
      </c>
      <c r="H205" s="171"/>
      <c r="I205" s="61"/>
    </row>
    <row r="206" spans="1:9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180.03511548083455</v>
      </c>
      <c r="E206" s="184">
        <v>1496.9968780000002</v>
      </c>
      <c r="F206" s="189">
        <f t="shared" si="6"/>
        <v>1316.9617625191656</v>
      </c>
      <c r="G206" s="190">
        <f t="shared" si="7"/>
        <v>7.31502717679186</v>
      </c>
      <c r="H206" s="171"/>
      <c r="I206" s="61"/>
    </row>
    <row r="207" spans="1:9" s="4" customFormat="1" x14ac:dyDescent="0.25">
      <c r="A207" s="168" t="s">
        <v>297</v>
      </c>
      <c r="B207" s="153" t="s">
        <v>298</v>
      </c>
      <c r="C207" s="150" t="s">
        <v>21</v>
      </c>
      <c r="D207" s="191">
        <v>409.39833067965628</v>
      </c>
      <c r="E207" s="184">
        <v>1881.1033844866322</v>
      </c>
      <c r="F207" s="189">
        <f t="shared" si="6"/>
        <v>1471.7050538069759</v>
      </c>
      <c r="G207" s="190">
        <f t="shared" si="7"/>
        <v>3.5947998404481707</v>
      </c>
      <c r="H207" s="171"/>
      <c r="I207" s="61"/>
    </row>
    <row r="208" spans="1:9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0</v>
      </c>
      <c r="E208" s="184">
        <v>222.67024492999997</v>
      </c>
      <c r="F208" s="189">
        <f t="shared" si="6"/>
        <v>222.67024492999997</v>
      </c>
      <c r="G208" s="190" t="s">
        <v>227</v>
      </c>
      <c r="H208" s="171"/>
      <c r="I208" s="61"/>
    </row>
    <row r="209" spans="1:9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0</v>
      </c>
      <c r="E209" s="184">
        <v>87.219820119999994</v>
      </c>
      <c r="F209" s="189">
        <f t="shared" si="6"/>
        <v>87.219820119999994</v>
      </c>
      <c r="G209" s="190" t="s">
        <v>227</v>
      </c>
      <c r="H209" s="171"/>
      <c r="I209" s="61"/>
    </row>
    <row r="210" spans="1:9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  <c r="I210" s="61"/>
    </row>
    <row r="211" spans="1:9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  <c r="I211" s="61"/>
    </row>
    <row r="212" spans="1:9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  <c r="I212" s="61"/>
    </row>
    <row r="213" spans="1:9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  <c r="I213" s="61"/>
    </row>
    <row r="214" spans="1:9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135.45042480999999</v>
      </c>
      <c r="F214" s="189">
        <f t="shared" si="6"/>
        <v>135.45042480999999</v>
      </c>
      <c r="G214" s="190" t="s">
        <v>227</v>
      </c>
      <c r="H214" s="171"/>
      <c r="I214" s="61"/>
    </row>
    <row r="215" spans="1:9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1144.5798075266359</v>
      </c>
      <c r="E215" s="184">
        <v>8994.483482978043</v>
      </c>
      <c r="F215" s="189">
        <f t="shared" si="6"/>
        <v>7849.9036754514073</v>
      </c>
      <c r="G215" s="190">
        <f t="shared" si="7"/>
        <v>6.8583279416876568</v>
      </c>
      <c r="H215" s="171"/>
      <c r="I215" s="61"/>
    </row>
    <row r="216" spans="1:9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8579.5953088580427</v>
      </c>
      <c r="F216" s="189">
        <f t="shared" si="6"/>
        <v>8579.5953088580427</v>
      </c>
      <c r="G216" s="190" t="s">
        <v>227</v>
      </c>
      <c r="H216" s="171"/>
      <c r="I216" s="61"/>
    </row>
    <row r="217" spans="1:9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125.91440301999999</v>
      </c>
      <c r="F217" s="189">
        <f t="shared" si="6"/>
        <v>125.91440301999999</v>
      </c>
      <c r="G217" s="190" t="s">
        <v>227</v>
      </c>
      <c r="H217" s="171"/>
      <c r="I217" s="61"/>
    </row>
    <row r="218" spans="1:9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3775.0947798799998</v>
      </c>
      <c r="F218" s="189">
        <f t="shared" si="6"/>
        <v>3775.0947798799998</v>
      </c>
      <c r="G218" s="190" t="s">
        <v>227</v>
      </c>
      <c r="H218" s="171"/>
      <c r="I218" s="61"/>
    </row>
    <row r="219" spans="1:9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  <c r="I219" s="61"/>
    </row>
    <row r="220" spans="1:9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3692.7249255899997</v>
      </c>
      <c r="F220" s="189">
        <f t="shared" si="6"/>
        <v>3692.7249255899997</v>
      </c>
      <c r="G220" s="190" t="s">
        <v>227</v>
      </c>
      <c r="H220" s="171"/>
      <c r="I220" s="61"/>
    </row>
    <row r="221" spans="1:9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0.14342598000000001</v>
      </c>
      <c r="F221" s="189">
        <f t="shared" si="6"/>
        <v>0.14342598000000001</v>
      </c>
      <c r="G221" s="190" t="s">
        <v>227</v>
      </c>
      <c r="H221" s="171"/>
      <c r="I221" s="61"/>
    </row>
    <row r="222" spans="1:9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985.7177743880427</v>
      </c>
      <c r="F222" s="189">
        <f t="shared" si="6"/>
        <v>985.7177743880427</v>
      </c>
      <c r="G222" s="190" t="s">
        <v>227</v>
      </c>
      <c r="H222" s="171"/>
      <c r="I222" s="61"/>
    </row>
    <row r="223" spans="1:9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  <c r="I223" s="61"/>
    </row>
    <row r="224" spans="1:9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1144.5798075266359</v>
      </c>
      <c r="E224" s="184">
        <v>414.88817411999997</v>
      </c>
      <c r="F224" s="189">
        <f t="shared" si="6"/>
        <v>-729.6916334066359</v>
      </c>
      <c r="G224" s="190">
        <f t="shared" si="7"/>
        <v>-0.63751922636434855</v>
      </c>
      <c r="H224" s="171"/>
      <c r="I224" s="61"/>
    </row>
    <row r="225" spans="1:9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344.31133427999998</v>
      </c>
      <c r="F225" s="189">
        <f t="shared" si="6"/>
        <v>344.31133427999998</v>
      </c>
      <c r="G225" s="190" t="s">
        <v>227</v>
      </c>
      <c r="H225" s="171"/>
      <c r="I225" s="61"/>
    </row>
    <row r="226" spans="1:9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73.261796842616832</v>
      </c>
      <c r="E226" s="184">
        <v>344.31133427999998</v>
      </c>
      <c r="F226" s="189">
        <f t="shared" si="6"/>
        <v>271.04953743738315</v>
      </c>
      <c r="G226" s="190">
        <f t="shared" si="7"/>
        <v>3.6997391426210831</v>
      </c>
      <c r="H226" s="171"/>
      <c r="I226" s="61"/>
    </row>
    <row r="227" spans="1:9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522.13603047999993</v>
      </c>
      <c r="E227" s="184">
        <v>14205.616758229999</v>
      </c>
      <c r="F227" s="189">
        <f t="shared" si="6"/>
        <v>13683.480727749999</v>
      </c>
      <c r="G227" s="190">
        <f t="shared" si="7"/>
        <v>26.206735273891685</v>
      </c>
      <c r="H227" s="171"/>
      <c r="I227" s="61"/>
    </row>
    <row r="228" spans="1:9" s="4" customFormat="1" x14ac:dyDescent="0.25">
      <c r="A228" s="168" t="s">
        <v>338</v>
      </c>
      <c r="B228" s="153" t="s">
        <v>339</v>
      </c>
      <c r="C228" s="150" t="s">
        <v>21</v>
      </c>
      <c r="D228" s="191">
        <v>0</v>
      </c>
      <c r="E228" s="184">
        <v>33.159917249999992</v>
      </c>
      <c r="F228" s="189">
        <f t="shared" si="6"/>
        <v>33.159917249999992</v>
      </c>
      <c r="G228" s="190" t="s">
        <v>227</v>
      </c>
      <c r="H228" s="171"/>
      <c r="I228" s="61"/>
    </row>
    <row r="229" spans="1:9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522.13603047999993</v>
      </c>
      <c r="E229" s="184">
        <v>14128.99374969</v>
      </c>
      <c r="F229" s="189">
        <f t="shared" si="6"/>
        <v>13606.85771921</v>
      </c>
      <c r="G229" s="190">
        <f t="shared" si="7"/>
        <v>26.059986143268468</v>
      </c>
      <c r="H229" s="171"/>
      <c r="I229" s="61"/>
    </row>
    <row r="230" spans="1:9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  <c r="I230" s="61"/>
    </row>
    <row r="231" spans="1:9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3607.0348138599998</v>
      </c>
      <c r="F231" s="189">
        <f t="shared" si="6"/>
        <v>3607.0348138599998</v>
      </c>
      <c r="G231" s="190" t="s">
        <v>227</v>
      </c>
      <c r="H231" s="171"/>
      <c r="I231" s="61"/>
    </row>
    <row r="232" spans="1:9" s="4" customFormat="1" x14ac:dyDescent="0.25">
      <c r="A232" s="168" t="s">
        <v>346</v>
      </c>
      <c r="B232" s="151" t="s">
        <v>347</v>
      </c>
      <c r="C232" s="150" t="s">
        <v>21</v>
      </c>
      <c r="D232" s="191">
        <v>522.13603047999993</v>
      </c>
      <c r="E232" s="184">
        <v>10521.95893583</v>
      </c>
      <c r="F232" s="189">
        <f t="shared" si="6"/>
        <v>9999.8229053499999</v>
      </c>
      <c r="G232" s="190">
        <f t="shared" si="7"/>
        <v>19.151758012480308</v>
      </c>
      <c r="H232" s="171"/>
      <c r="I232" s="61"/>
    </row>
    <row r="233" spans="1:9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  <c r="I233" s="61"/>
    </row>
    <row r="234" spans="1:9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  <c r="I234" s="61"/>
    </row>
    <row r="235" spans="1:9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  <c r="I235" s="61"/>
    </row>
    <row r="236" spans="1:9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  <c r="I236" s="61"/>
    </row>
    <row r="237" spans="1:9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  <c r="I237" s="61"/>
    </row>
    <row r="238" spans="1:9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  <c r="I238" s="61"/>
    </row>
    <row r="239" spans="1:9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43.463091289999923</v>
      </c>
      <c r="F239" s="189">
        <f t="shared" si="8"/>
        <v>43.463091289999923</v>
      </c>
      <c r="G239" s="190" t="s">
        <v>227</v>
      </c>
      <c r="H239" s="171"/>
      <c r="I239" s="61"/>
    </row>
    <row r="240" spans="1:9" s="4" customFormat="1" x14ac:dyDescent="0.25">
      <c r="A240" s="168" t="s">
        <v>362</v>
      </c>
      <c r="B240" s="153" t="s">
        <v>363</v>
      </c>
      <c r="C240" s="150" t="s">
        <v>21</v>
      </c>
      <c r="D240" s="191">
        <v>679.13626540999996</v>
      </c>
      <c r="E240" s="184">
        <v>11594.824572699999</v>
      </c>
      <c r="F240" s="189">
        <f t="shared" si="8"/>
        <v>10915.68830729</v>
      </c>
      <c r="G240" s="190">
        <f t="shared" ref="G240:G300" si="9">F240/D240</f>
        <v>16.072898567270755</v>
      </c>
      <c r="H240" s="171"/>
      <c r="I240" s="61"/>
    </row>
    <row r="241" spans="1:9" s="4" customFormat="1" x14ac:dyDescent="0.25">
      <c r="A241" s="168" t="s">
        <v>364</v>
      </c>
      <c r="B241" s="153" t="s">
        <v>365</v>
      </c>
      <c r="C241" s="150" t="s">
        <v>21</v>
      </c>
      <c r="D241" s="191">
        <v>679.13626540999996</v>
      </c>
      <c r="E241" s="184">
        <v>11133.30865056</v>
      </c>
      <c r="F241" s="189">
        <f t="shared" si="8"/>
        <v>10454.172385150001</v>
      </c>
      <c r="G241" s="190">
        <f t="shared" si="9"/>
        <v>15.393335502174565</v>
      </c>
      <c r="H241" s="171"/>
      <c r="I241" s="61"/>
    </row>
    <row r="242" spans="1:9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611.3494118000001</v>
      </c>
      <c r="F242" s="189">
        <f t="shared" si="8"/>
        <v>611.3494118000001</v>
      </c>
      <c r="G242" s="190" t="s">
        <v>227</v>
      </c>
      <c r="H242" s="171"/>
      <c r="I242" s="61"/>
    </row>
    <row r="243" spans="1:9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  <c r="I243" s="61"/>
    </row>
    <row r="244" spans="1:9" s="4" customFormat="1" x14ac:dyDescent="0.25">
      <c r="A244" s="168" t="s">
        <v>368</v>
      </c>
      <c r="B244" s="151" t="s">
        <v>347</v>
      </c>
      <c r="C244" s="150" t="s">
        <v>21</v>
      </c>
      <c r="D244" s="191">
        <v>679.13626540999996</v>
      </c>
      <c r="E244" s="184">
        <v>10521.959238760001</v>
      </c>
      <c r="F244" s="189">
        <f t="shared" si="8"/>
        <v>9842.8229733500011</v>
      </c>
      <c r="G244" s="190">
        <f t="shared" si="9"/>
        <v>14.493148834288522</v>
      </c>
      <c r="H244" s="171"/>
      <c r="I244" s="61"/>
    </row>
    <row r="245" spans="1:9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368.45224263</v>
      </c>
      <c r="F245" s="189">
        <f t="shared" si="8"/>
        <v>368.45224263</v>
      </c>
      <c r="G245" s="190" t="s">
        <v>227</v>
      </c>
      <c r="H245" s="171"/>
      <c r="I245" s="61"/>
    </row>
    <row r="246" spans="1:9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93.0636795100001</v>
      </c>
      <c r="F246" s="189">
        <f t="shared" si="8"/>
        <v>93.0636795100001</v>
      </c>
      <c r="G246" s="190" t="s">
        <v>227</v>
      </c>
      <c r="H246" s="171"/>
      <c r="I246" s="61"/>
    </row>
    <row r="247" spans="1:9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1306.5455548045175</v>
      </c>
      <c r="E247" s="184">
        <v>5426.8904244620135</v>
      </c>
      <c r="F247" s="189">
        <f t="shared" si="8"/>
        <v>4120.344869657496</v>
      </c>
      <c r="G247" s="190">
        <f t="shared" si="9"/>
        <v>3.1536174567399398</v>
      </c>
      <c r="H247" s="171"/>
      <c r="I247" s="61"/>
    </row>
    <row r="248" spans="1:9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-1144.5798075266359</v>
      </c>
      <c r="E248" s="184">
        <v>-8771.8132380480438</v>
      </c>
      <c r="F248" s="189">
        <f t="shared" si="8"/>
        <v>-7627.2334305214081</v>
      </c>
      <c r="G248" s="190">
        <f t="shared" si="9"/>
        <v>6.6637847185189942</v>
      </c>
      <c r="H248" s="171"/>
      <c r="I248" s="61"/>
    </row>
    <row r="249" spans="1:9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  <c r="I249" s="61"/>
    </row>
    <row r="250" spans="1:9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  <c r="I250" s="61"/>
    </row>
    <row r="251" spans="1:9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-157.00023493000003</v>
      </c>
      <c r="E251" s="184">
        <v>2610.7921855299992</v>
      </c>
      <c r="F251" s="189">
        <f t="shared" si="8"/>
        <v>2767.7924204599994</v>
      </c>
      <c r="G251" s="190">
        <f t="shared" si="9"/>
        <v>-17.62922470589961</v>
      </c>
      <c r="H251" s="171"/>
      <c r="I251" s="61"/>
    </row>
    <row r="252" spans="1:9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-157.00023493000003</v>
      </c>
      <c r="E252" s="184">
        <v>2995.6850991299998</v>
      </c>
      <c r="F252" s="189">
        <f t="shared" si="8"/>
        <v>3152.6853340600001</v>
      </c>
      <c r="G252" s="190">
        <f t="shared" si="9"/>
        <v>-20.080768257866961</v>
      </c>
      <c r="H252" s="171"/>
      <c r="I252" s="61"/>
    </row>
    <row r="253" spans="1:9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0</v>
      </c>
      <c r="E253" s="184">
        <v>-384.89291360000061</v>
      </c>
      <c r="F253" s="189">
        <f t="shared" si="8"/>
        <v>-384.89291360000061</v>
      </c>
      <c r="G253" s="190" t="s">
        <v>227</v>
      </c>
      <c r="H253" s="171"/>
      <c r="I253" s="61"/>
    </row>
    <row r="254" spans="1:9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  <c r="I254" s="61"/>
    </row>
    <row r="255" spans="1:9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4.9655123478814858</v>
      </c>
      <c r="E255" s="184">
        <v>-734.13062805603113</v>
      </c>
      <c r="F255" s="189">
        <f t="shared" si="8"/>
        <v>-739.09614040391261</v>
      </c>
      <c r="G255" s="190">
        <f t="shared" si="9"/>
        <v>-148.84589718505981</v>
      </c>
      <c r="H255" s="171"/>
      <c r="I255" s="61"/>
    </row>
    <row r="256" spans="1:9" s="4" customFormat="1" x14ac:dyDescent="0.25">
      <c r="A256" s="168" t="s">
        <v>390</v>
      </c>
      <c r="B256" s="153" t="s">
        <v>391</v>
      </c>
      <c r="C256" s="150" t="s">
        <v>21</v>
      </c>
      <c r="D256" s="191">
        <v>0.83878358680908605</v>
      </c>
      <c r="E256" s="184">
        <v>855.21505603152195</v>
      </c>
      <c r="F256" s="189">
        <f t="shared" si="8"/>
        <v>854.37627244471287</v>
      </c>
      <c r="G256" s="190">
        <f t="shared" si="9"/>
        <v>1018.5896408571188</v>
      </c>
      <c r="H256" s="171"/>
      <c r="I256" s="61"/>
    </row>
    <row r="257" spans="1:9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5.8042959346905718</v>
      </c>
      <c r="E257" s="184">
        <v>121.08442797549083</v>
      </c>
      <c r="F257" s="189">
        <f t="shared" si="8"/>
        <v>115.28013204080025</v>
      </c>
      <c r="G257" s="190">
        <f t="shared" si="9"/>
        <v>19.861174092072869</v>
      </c>
      <c r="H257" s="175"/>
      <c r="I257" s="61"/>
    </row>
    <row r="258" spans="1:9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e">
        <f t="shared" si="8"/>
        <v>#VALUE!</v>
      </c>
      <c r="G258" s="190" t="s">
        <v>227</v>
      </c>
      <c r="H258" s="167"/>
      <c r="I258" s="61"/>
    </row>
    <row r="259" spans="1:9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491.88104545841844</v>
      </c>
      <c r="E259" s="184">
        <v>15000.418373889999</v>
      </c>
      <c r="F259" s="189">
        <f t="shared" si="8"/>
        <v>14508.537328431581</v>
      </c>
      <c r="G259" s="190">
        <f t="shared" si="9"/>
        <v>29.496028485728814</v>
      </c>
      <c r="H259" s="171"/>
      <c r="I259" s="61"/>
    </row>
    <row r="260" spans="1:9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  <c r="I260" s="61"/>
    </row>
    <row r="261" spans="1:9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  <c r="I261" s="61"/>
    </row>
    <row r="262" spans="1:9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  <c r="I262" s="61"/>
    </row>
    <row r="263" spans="1:9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  <c r="I263" s="61"/>
    </row>
    <row r="264" spans="1:9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  <c r="I264" s="61"/>
    </row>
    <row r="265" spans="1:9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  <c r="I265" s="61"/>
    </row>
    <row r="266" spans="1:9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  <c r="I266" s="61"/>
    </row>
    <row r="267" spans="1:9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  <c r="I267" s="61"/>
    </row>
    <row r="268" spans="1:9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  <c r="I268" s="61"/>
    </row>
    <row r="269" spans="1:9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  <c r="I269" s="61"/>
    </row>
    <row r="270" spans="1:9" s="4" customFormat="1" x14ac:dyDescent="0.25">
      <c r="A270" s="168" t="s">
        <v>411</v>
      </c>
      <c r="B270" s="150" t="s">
        <v>412</v>
      </c>
      <c r="C270" s="150" t="s">
        <v>21</v>
      </c>
      <c r="D270" s="191">
        <v>449.52855236018462</v>
      </c>
      <c r="E270" s="184">
        <v>11520.08505471</v>
      </c>
      <c r="F270" s="189">
        <f t="shared" si="8"/>
        <v>11070.556502349815</v>
      </c>
      <c r="G270" s="190">
        <f t="shared" si="9"/>
        <v>24.627037468978244</v>
      </c>
      <c r="H270" s="171"/>
      <c r="I270" s="61"/>
    </row>
    <row r="271" spans="1:9" s="4" customFormat="1" x14ac:dyDescent="0.25">
      <c r="A271" s="168" t="s">
        <v>413</v>
      </c>
      <c r="B271" s="151" t="s">
        <v>400</v>
      </c>
      <c r="C271" s="150" t="s">
        <v>21</v>
      </c>
      <c r="D271" s="191">
        <v>70.556708919999963</v>
      </c>
      <c r="E271" s="184">
        <v>8697.61303434</v>
      </c>
      <c r="F271" s="189">
        <f t="shared" si="8"/>
        <v>8627.0563254200006</v>
      </c>
      <c r="G271" s="190">
        <f t="shared" si="9"/>
        <v>122.27124050246879</v>
      </c>
      <c r="H271" s="171"/>
      <c r="I271" s="61"/>
    </row>
    <row r="272" spans="1:9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  <c r="I272" s="61"/>
    </row>
    <row r="273" spans="1:9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  <c r="I273" s="61"/>
    </row>
    <row r="274" spans="1:9" s="4" customFormat="1" x14ac:dyDescent="0.25">
      <c r="A274" s="168" t="s">
        <v>417</v>
      </c>
      <c r="B274" s="150" t="s">
        <v>418</v>
      </c>
      <c r="C274" s="150" t="s">
        <v>21</v>
      </c>
      <c r="D274" s="191">
        <v>1.833091519999958</v>
      </c>
      <c r="E274" s="184">
        <v>68.202286449999988</v>
      </c>
      <c r="F274" s="189">
        <f t="shared" si="8"/>
        <v>66.369194930000035</v>
      </c>
      <c r="G274" s="190">
        <f t="shared" si="9"/>
        <v>36.206154578687681</v>
      </c>
      <c r="H274" s="171"/>
      <c r="I274" s="61"/>
    </row>
    <row r="275" spans="1:9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34.735228849999977</v>
      </c>
      <c r="F275" s="189">
        <f t="shared" si="8"/>
        <v>34.735228849999977</v>
      </c>
      <c r="G275" s="190" t="s">
        <v>227</v>
      </c>
      <c r="H275" s="171"/>
      <c r="I275" s="61"/>
    </row>
    <row r="276" spans="1:9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441.49223022000001</v>
      </c>
      <c r="F276" s="189">
        <f t="shared" si="8"/>
        <v>441.49223022000001</v>
      </c>
      <c r="G276" s="190" t="s">
        <v>227</v>
      </c>
      <c r="H276" s="171"/>
      <c r="I276" s="61"/>
    </row>
    <row r="277" spans="1:9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153.72960208000001</v>
      </c>
      <c r="F277" s="189">
        <f t="shared" si="8"/>
        <v>153.72960208000001</v>
      </c>
      <c r="G277" s="190" t="s">
        <v>227</v>
      </c>
      <c r="H277" s="171"/>
      <c r="I277" s="61"/>
    </row>
    <row r="278" spans="1:9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  <c r="I278" s="61"/>
    </row>
    <row r="279" spans="1:9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  <c r="I279" s="61"/>
    </row>
    <row r="280" spans="1:9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  <c r="I280" s="61"/>
    </row>
    <row r="281" spans="1:9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  <c r="I281" s="61"/>
    </row>
    <row r="282" spans="1:9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  <c r="I282" s="61"/>
    </row>
    <row r="283" spans="1:9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  <c r="I283" s="61"/>
    </row>
    <row r="284" spans="1:9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  <c r="I284" s="61"/>
    </row>
    <row r="285" spans="1:9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  <c r="I285" s="61"/>
    </row>
    <row r="286" spans="1:9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40.519401578233861</v>
      </c>
      <c r="E286" s="184">
        <v>2970.6388025099996</v>
      </c>
      <c r="F286" s="189">
        <f t="shared" si="8"/>
        <v>2930.1194009317655</v>
      </c>
      <c r="G286" s="190">
        <f t="shared" si="9"/>
        <v>72.313985073900056</v>
      </c>
      <c r="H286" s="171"/>
      <c r="I286" s="61"/>
    </row>
    <row r="287" spans="1:9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6.9960093908574521</v>
      </c>
      <c r="E287" s="184">
        <v>694.84761112000058</v>
      </c>
      <c r="F287" s="189">
        <f t="shared" si="8"/>
        <v>687.85160172914311</v>
      </c>
      <c r="G287" s="190">
        <f t="shared" si="9"/>
        <v>98.320565811138508</v>
      </c>
      <c r="H287" s="171"/>
      <c r="I287" s="61"/>
    </row>
    <row r="288" spans="1:9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1649.5938081451675</v>
      </c>
      <c r="E288" s="184">
        <v>9282.2775529700011</v>
      </c>
      <c r="F288" s="189">
        <f t="shared" si="8"/>
        <v>7632.6837448248334</v>
      </c>
      <c r="G288" s="190">
        <f t="shared" si="9"/>
        <v>4.6270079986582626</v>
      </c>
      <c r="H288" s="171"/>
      <c r="I288" s="61"/>
    </row>
    <row r="289" spans="1:9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  <c r="I289" s="61"/>
    </row>
    <row r="290" spans="1:9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  <c r="I290" s="61"/>
    </row>
    <row r="291" spans="1:9" s="4" customFormat="1" x14ac:dyDescent="0.25">
      <c r="A291" s="168" t="s">
        <v>440</v>
      </c>
      <c r="B291" s="151" t="s">
        <v>441</v>
      </c>
      <c r="C291" s="150" t="s">
        <v>21</v>
      </c>
      <c r="D291" s="191">
        <v>69.01380594711209</v>
      </c>
      <c r="E291" s="184">
        <v>435.2085351877999</v>
      </c>
      <c r="F291" s="189">
        <f t="shared" si="8"/>
        <v>366.19472924068782</v>
      </c>
      <c r="G291" s="190">
        <f t="shared" si="9"/>
        <v>5.3061083099998401</v>
      </c>
      <c r="H291" s="171"/>
      <c r="I291" s="61"/>
    </row>
    <row r="292" spans="1:9" s="4" customFormat="1" x14ac:dyDescent="0.25">
      <c r="A292" s="168" t="s">
        <v>442</v>
      </c>
      <c r="B292" s="151" t="s">
        <v>270</v>
      </c>
      <c r="C292" s="150" t="s">
        <v>21</v>
      </c>
      <c r="D292" s="191">
        <v>69.01380594711209</v>
      </c>
      <c r="E292" s="184">
        <v>435.2085351877999</v>
      </c>
      <c r="F292" s="189">
        <f t="shared" si="8"/>
        <v>366.19472924068782</v>
      </c>
      <c r="G292" s="190">
        <f t="shared" si="9"/>
        <v>5.3061083099998401</v>
      </c>
      <c r="H292" s="171"/>
      <c r="I292" s="61"/>
    </row>
    <row r="293" spans="1:9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  <c r="I293" s="61"/>
    </row>
    <row r="294" spans="1:9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  <c r="I294" s="61"/>
    </row>
    <row r="295" spans="1:9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  <c r="I295" s="61"/>
    </row>
    <row r="296" spans="1:9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53.270229549136708</v>
      </c>
      <c r="E296" s="184">
        <v>1038.4658356100001</v>
      </c>
      <c r="F296" s="189">
        <f t="shared" si="8"/>
        <v>985.19560606086338</v>
      </c>
      <c r="G296" s="190">
        <f t="shared" si="9"/>
        <v>18.494299994561022</v>
      </c>
      <c r="H296" s="171"/>
      <c r="I296" s="61"/>
    </row>
    <row r="297" spans="1:9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  <c r="I297" s="61"/>
    </row>
    <row r="298" spans="1:9" s="4" customFormat="1" x14ac:dyDescent="0.25">
      <c r="A298" s="168" t="s">
        <v>450</v>
      </c>
      <c r="B298" s="151" t="s">
        <v>451</v>
      </c>
      <c r="C298" s="150" t="s">
        <v>21</v>
      </c>
      <c r="D298" s="191">
        <v>38.379251028399914</v>
      </c>
      <c r="E298" s="184">
        <v>207.20942933999999</v>
      </c>
      <c r="F298" s="189">
        <f t="shared" si="8"/>
        <v>168.83017831160006</v>
      </c>
      <c r="G298" s="190">
        <f t="shared" si="9"/>
        <v>4.3989961707868908</v>
      </c>
      <c r="H298" s="171"/>
      <c r="I298" s="61"/>
    </row>
    <row r="299" spans="1:9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9.980000000000001E-6</v>
      </c>
      <c r="F299" s="189">
        <f t="shared" si="8"/>
        <v>9.980000000000001E-6</v>
      </c>
      <c r="G299" s="190" t="s">
        <v>227</v>
      </c>
      <c r="H299" s="171"/>
      <c r="I299" s="61"/>
    </row>
    <row r="300" spans="1:9" s="4" customFormat="1" x14ac:dyDescent="0.25">
      <c r="A300" s="168" t="s">
        <v>453</v>
      </c>
      <c r="B300" s="151" t="s">
        <v>454</v>
      </c>
      <c r="C300" s="150" t="s">
        <v>21</v>
      </c>
      <c r="D300" s="191">
        <v>66.580823810000268</v>
      </c>
      <c r="E300" s="184">
        <v>455.98906338999996</v>
      </c>
      <c r="F300" s="189">
        <f t="shared" si="8"/>
        <v>389.4082395799997</v>
      </c>
      <c r="G300" s="190">
        <f t="shared" si="9"/>
        <v>5.8486545719416521</v>
      </c>
      <c r="H300" s="171"/>
      <c r="I300" s="61"/>
    </row>
    <row r="301" spans="1:9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8" si="10">E301-D301</f>
        <v>0</v>
      </c>
      <c r="G301" s="190" t="s">
        <v>227</v>
      </c>
      <c r="H301" s="171"/>
      <c r="I301" s="61"/>
    </row>
    <row r="302" spans="1:9" s="4" customFormat="1" x14ac:dyDescent="0.25">
      <c r="A302" s="168" t="s">
        <v>456</v>
      </c>
      <c r="B302" s="151" t="s">
        <v>457</v>
      </c>
      <c r="C302" s="150" t="s">
        <v>21</v>
      </c>
      <c r="D302" s="191">
        <v>281.00034049500022</v>
      </c>
      <c r="E302" s="184">
        <v>246.04517067999998</v>
      </c>
      <c r="F302" s="189">
        <f t="shared" si="10"/>
        <v>-34.955169815000232</v>
      </c>
      <c r="G302" s="190">
        <f t="shared" ref="G302:G317" si="11">F302/D302</f>
        <v>-0.12439547138421415</v>
      </c>
      <c r="H302" s="171"/>
      <c r="I302" s="61"/>
    </row>
    <row r="303" spans="1:9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  <c r="I303" s="61"/>
    </row>
    <row r="304" spans="1:9" s="4" customFormat="1" x14ac:dyDescent="0.25">
      <c r="A304" s="168" t="s">
        <v>459</v>
      </c>
      <c r="B304" s="151" t="s">
        <v>460</v>
      </c>
      <c r="C304" s="150" t="s">
        <v>21</v>
      </c>
      <c r="D304" s="191">
        <v>337.70340000000004</v>
      </c>
      <c r="E304" s="184">
        <v>1271.3030453599999</v>
      </c>
      <c r="F304" s="189">
        <f t="shared" si="10"/>
        <v>933.59964535999984</v>
      </c>
      <c r="G304" s="190">
        <f t="shared" si="11"/>
        <v>2.7645550662504426</v>
      </c>
      <c r="H304" s="171"/>
      <c r="I304" s="61"/>
    </row>
    <row r="305" spans="1:9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0.87733859000000003</v>
      </c>
      <c r="F305" s="189">
        <f t="shared" si="10"/>
        <v>0.87733859000000003</v>
      </c>
      <c r="G305" s="190" t="s">
        <v>227</v>
      </c>
      <c r="H305" s="171"/>
      <c r="I305" s="61"/>
    </row>
    <row r="306" spans="1:9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391.35644237331894</v>
      </c>
      <c r="E306" s="184">
        <v>2832.8362346219992</v>
      </c>
      <c r="F306" s="189">
        <f t="shared" si="10"/>
        <v>2441.4797922486805</v>
      </c>
      <c r="G306" s="190">
        <f t="shared" si="11"/>
        <v>6.2385067112801682</v>
      </c>
      <c r="H306" s="171"/>
      <c r="I306" s="61"/>
    </row>
    <row r="307" spans="1:9" s="4" customFormat="1" x14ac:dyDescent="0.25">
      <c r="A307" s="168" t="s">
        <v>464</v>
      </c>
      <c r="B307" s="151" t="s">
        <v>400</v>
      </c>
      <c r="C307" s="150" t="s">
        <v>21</v>
      </c>
      <c r="D307" s="191">
        <v>41.600121156000007</v>
      </c>
      <c r="E307" s="184">
        <v>872.20538087999967</v>
      </c>
      <c r="F307" s="189">
        <f t="shared" si="10"/>
        <v>830.60525972399967</v>
      </c>
      <c r="G307" s="190">
        <f t="shared" si="11"/>
        <v>19.966414439257012</v>
      </c>
      <c r="H307" s="171"/>
      <c r="I307" s="61"/>
    </row>
    <row r="308" spans="1:9" s="4" customFormat="1" x14ac:dyDescent="0.25">
      <c r="A308" s="168" t="s">
        <v>465</v>
      </c>
      <c r="B308" s="151" t="s">
        <v>466</v>
      </c>
      <c r="C308" s="150" t="s">
        <v>21</v>
      </c>
      <c r="D308" s="191">
        <v>412.28951494219928</v>
      </c>
      <c r="E308" s="184">
        <v>2795.2202387802017</v>
      </c>
      <c r="F308" s="189">
        <f t="shared" si="10"/>
        <v>2382.9307238380025</v>
      </c>
      <c r="G308" s="190">
        <f t="shared" si="11"/>
        <v>5.7797509698302081</v>
      </c>
      <c r="H308" s="171"/>
      <c r="I308" s="61"/>
    </row>
    <row r="309" spans="1:9" s="4" customFormat="1" x14ac:dyDescent="0.25">
      <c r="A309" s="168" t="s">
        <v>467</v>
      </c>
      <c r="B309" s="151" t="s">
        <v>400</v>
      </c>
      <c r="C309" s="150" t="s">
        <v>21</v>
      </c>
      <c r="D309" s="191">
        <v>25.724867311110053</v>
      </c>
      <c r="E309" s="184">
        <v>801.16684184999997</v>
      </c>
      <c r="F309" s="189">
        <f t="shared" si="10"/>
        <v>775.44197453888989</v>
      </c>
      <c r="G309" s="190">
        <f t="shared" si="11"/>
        <v>30.143672469167299</v>
      </c>
      <c r="H309" s="171"/>
      <c r="I309" s="61"/>
    </row>
    <row r="310" spans="1:9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99.096288587529642</v>
      </c>
      <c r="E310" s="170">
        <f t="shared" ref="E310" si="12">E172/1.18/E28*100</f>
        <v>97.122019463660763</v>
      </c>
      <c r="F310" s="189">
        <f t="shared" si="10"/>
        <v>-1.9742691238688792</v>
      </c>
      <c r="G310" s="190">
        <f t="shared" si="11"/>
        <v>-1.992273527100916E-2</v>
      </c>
      <c r="H310" s="171"/>
      <c r="I310" s="61"/>
    </row>
    <row r="311" spans="1:9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  <c r="I311" s="61"/>
    </row>
    <row r="312" spans="1:9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  <c r="I312" s="61"/>
    </row>
    <row r="313" spans="1:9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  <c r="I313" s="61"/>
    </row>
    <row r="314" spans="1:9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  <c r="I314" s="61"/>
    </row>
    <row r="315" spans="1:9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  <c r="I315" s="61"/>
    </row>
    <row r="316" spans="1:9" s="4" customFormat="1" x14ac:dyDescent="0.25">
      <c r="A316" s="168" t="s">
        <v>481</v>
      </c>
      <c r="B316" s="150" t="s">
        <v>482</v>
      </c>
      <c r="C316" s="150" t="s">
        <v>470</v>
      </c>
      <c r="D316" s="191">
        <v>99.973914489751891</v>
      </c>
      <c r="E316" s="170">
        <f t="shared" ref="E316:E317" si="13">E178/1.18/E34*100</f>
        <v>98.068142188327215</v>
      </c>
      <c r="F316" s="189">
        <f t="shared" si="10"/>
        <v>-1.9057723014246761</v>
      </c>
      <c r="G316" s="190">
        <f t="shared" si="11"/>
        <v>-1.9062695615665152E-2</v>
      </c>
      <c r="H316" s="171"/>
      <c r="I316" s="61"/>
    </row>
    <row r="317" spans="1:9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70" t="e">
        <f t="shared" si="13"/>
        <v>#DIV/0!</v>
      </c>
      <c r="F317" s="189" t="e">
        <f t="shared" si="10"/>
        <v>#DIV/0!</v>
      </c>
      <c r="G317" s="190" t="e">
        <f t="shared" si="11"/>
        <v>#DIV/0!</v>
      </c>
      <c r="H317" s="171"/>
      <c r="I317" s="61"/>
    </row>
    <row r="318" spans="1:9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>
        <f>E181/1.18/E37*100</f>
        <v>30.351340597210669</v>
      </c>
      <c r="F318" s="189">
        <f t="shared" si="10"/>
        <v>30.351340597210669</v>
      </c>
      <c r="G318" s="190" t="s">
        <v>227</v>
      </c>
      <c r="H318" s="171"/>
      <c r="I318" s="61"/>
    </row>
    <row r="319" spans="1:9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  <c r="I319" s="61"/>
    </row>
    <row r="320" spans="1:9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  <c r="I320" s="61"/>
    </row>
    <row r="321" spans="1:9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  <c r="I321" s="61"/>
    </row>
    <row r="322" spans="1:9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  <c r="I322" s="61"/>
    </row>
    <row r="323" spans="1:9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  <c r="I323" s="61"/>
    </row>
    <row r="324" spans="1:9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9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9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9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9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9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9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9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9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9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9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9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9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7" t="s">
        <v>496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7004.6269655700162</v>
      </c>
      <c r="E345" s="170">
        <v>40727.452175999999</v>
      </c>
      <c r="F345" s="189">
        <f t="shared" ref="F345:F372" si="14">E345-D345</f>
        <v>33722.825210429983</v>
      </c>
      <c r="G345" s="255">
        <f>F345/D345</f>
        <v>4.8143641875846441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7004.6269655700162</v>
      </c>
      <c r="E346" s="170">
        <f>E345</f>
        <v>40727.452175999999</v>
      </c>
      <c r="F346" s="189">
        <f t="shared" si="14"/>
        <v>33722.825210429983</v>
      </c>
      <c r="G346" s="255">
        <f t="shared" ref="G346:G372" si="15">F346/D346</f>
        <v>4.8143641875846441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3576.5667779999994</v>
      </c>
      <c r="E347" s="170">
        <v>17185.04600328</v>
      </c>
      <c r="F347" s="189">
        <f t="shared" si="14"/>
        <v>13608.47922528</v>
      </c>
      <c r="G347" s="255">
        <f t="shared" si="15"/>
        <v>3.8049000815496594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3428.0601875700168</v>
      </c>
      <c r="E348" s="170">
        <f>E346-E347</f>
        <v>23542.406172719999</v>
      </c>
      <c r="F348" s="189">
        <f t="shared" si="14"/>
        <v>20114.345985149983</v>
      </c>
      <c r="G348" s="255">
        <f t="shared" si="15"/>
        <v>5.8675591689094739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542.88636825863978</v>
      </c>
      <c r="E349" s="170">
        <v>3055.7052156488353</v>
      </c>
      <c r="F349" s="189">
        <f t="shared" si="14"/>
        <v>2512.8188473901955</v>
      </c>
      <c r="G349" s="255">
        <f t="shared" si="15"/>
        <v>4.6286276361115926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32.178999999999995</v>
      </c>
      <c r="E350" s="170">
        <v>1821.5022223333337</v>
      </c>
      <c r="F350" s="189">
        <f t="shared" si="14"/>
        <v>1789.3232223333337</v>
      </c>
      <c r="G350" s="255">
        <f t="shared" si="15"/>
        <v>55.605308503475371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32.178999999999995</v>
      </c>
      <c r="E351" s="170">
        <f>E350</f>
        <v>1821.5022223333337</v>
      </c>
      <c r="F351" s="189">
        <f t="shared" si="14"/>
        <v>1789.3232223333337</v>
      </c>
      <c r="G351" s="255">
        <f t="shared" si="15"/>
        <v>55.605308503475371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0</v>
      </c>
      <c r="E352" s="170">
        <v>281.67488888888892</v>
      </c>
      <c r="F352" s="189">
        <f t="shared" si="14"/>
        <v>281.67488888888892</v>
      </c>
      <c r="G352" s="255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32.178999999999995</v>
      </c>
      <c r="E353" s="170">
        <f>E351-E352</f>
        <v>1539.8273334444448</v>
      </c>
      <c r="F353" s="189">
        <f t="shared" si="14"/>
        <v>1507.6483334444447</v>
      </c>
      <c r="G353" s="255">
        <f t="shared" si="15"/>
        <v>46.851932423146927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320148.56671942223</v>
      </c>
      <c r="E354" s="212">
        <v>1569771.7274706957</v>
      </c>
      <c r="F354" s="189">
        <f t="shared" si="14"/>
        <v>1249623.1607512734</v>
      </c>
      <c r="G354" s="255">
        <f t="shared" si="15"/>
        <v>3.9032602068352893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4639.3479645951738</v>
      </c>
      <c r="E355" s="212">
        <f>E34-E68-E69-E62</f>
        <v>22661.655417417624</v>
      </c>
      <c r="F355" s="189">
        <f t="shared" si="14"/>
        <v>18022.30745282245</v>
      </c>
      <c r="G355" s="255">
        <f t="shared" si="15"/>
        <v>3.8846638774151669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255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255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255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255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255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255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255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255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255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255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255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255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255" t="e">
        <f t="shared" si="15"/>
        <v>#DIV/0!</v>
      </c>
      <c r="H368" s="171"/>
    </row>
    <row r="369" spans="1:9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255" t="e">
        <f t="shared" si="15"/>
        <v>#DIV/0!</v>
      </c>
      <c r="H369" s="171"/>
    </row>
    <row r="370" spans="1:9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255" t="e">
        <f t="shared" si="15"/>
        <v>#DIV/0!</v>
      </c>
      <c r="H370" s="175"/>
    </row>
    <row r="371" spans="1:9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255" t="e">
        <f t="shared" si="15"/>
        <v>#DIV/0!</v>
      </c>
      <c r="H371" s="175"/>
    </row>
    <row r="372" spans="1:9" ht="16.5" thickBot="1" x14ac:dyDescent="0.3">
      <c r="A372" s="172" t="s">
        <v>586</v>
      </c>
      <c r="B372" s="155" t="s">
        <v>587</v>
      </c>
      <c r="C372" s="152" t="s">
        <v>588</v>
      </c>
      <c r="D372" s="173">
        <v>3695.2230651726227</v>
      </c>
      <c r="E372" s="174">
        <v>19827.373525308591</v>
      </c>
      <c r="F372" s="189">
        <f t="shared" si="14"/>
        <v>16132.150460135968</v>
      </c>
      <c r="G372" s="255">
        <f t="shared" si="15"/>
        <v>4.3656770310244735</v>
      </c>
      <c r="H372" s="214"/>
    </row>
    <row r="373" spans="1:9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9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9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9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9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9" s="55" customFormat="1" ht="29.25" customHeight="1" x14ac:dyDescent="0.25">
      <c r="A378" s="283" t="s">
        <v>590</v>
      </c>
      <c r="B378" s="274"/>
      <c r="C378" s="162" t="s">
        <v>21</v>
      </c>
      <c r="D378" s="187">
        <v>1144.5793528717647</v>
      </c>
      <c r="E378" s="257">
        <f>АЭ!E378+БЭ!E378+ГАЭС!E378+КЭ!E378+КуЭ!E378+ОЭ!E378+ХЭ!E378+ЧЭ!E378</f>
        <v>9105.9578138600009</v>
      </c>
      <c r="F378" s="224">
        <f>E378-D378</f>
        <v>7961.3784609882359</v>
      </c>
      <c r="G378" s="59">
        <f>F378/D378</f>
        <v>6.9557243375158153</v>
      </c>
      <c r="H378" s="35"/>
      <c r="I378" s="46"/>
    </row>
    <row r="379" spans="1:9" s="55" customFormat="1" x14ac:dyDescent="0.25">
      <c r="A379" s="168" t="s">
        <v>19</v>
      </c>
      <c r="B379" s="200" t="s">
        <v>591</v>
      </c>
      <c r="C379" s="150" t="s">
        <v>21</v>
      </c>
      <c r="D379" s="191">
        <v>1144.5793528717647</v>
      </c>
      <c r="E379" s="257">
        <f>АЭ!E379+БЭ!E379+ГАЭС!E379+КЭ!E379+КуЭ!E379+ОЭ!E379+ХЭ!E379+ЧЭ!E379</f>
        <v>5498.9230000000007</v>
      </c>
      <c r="F379" s="224">
        <f t="shared" ref="F379:F442" si="16">E379-D379</f>
        <v>4354.3436471282357</v>
      </c>
      <c r="G379" s="59">
        <f t="shared" ref="G379:G432" si="17">F379/D379</f>
        <v>3.8043178362453682</v>
      </c>
      <c r="H379" s="37"/>
      <c r="I379" s="46"/>
    </row>
    <row r="380" spans="1:9" s="55" customFormat="1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257">
        <f>АЭ!E380+БЭ!E380+ГАЭС!E380+КЭ!E380+КуЭ!E380+ОЭ!E380+ХЭ!E380+ЧЭ!E380</f>
        <v>1171.4310000000003</v>
      </c>
      <c r="F380" s="224">
        <f t="shared" si="16"/>
        <v>1171.4310000000003</v>
      </c>
      <c r="G380" s="59" t="s">
        <v>227</v>
      </c>
      <c r="H380" s="37"/>
      <c r="I380" s="46"/>
    </row>
    <row r="381" spans="1:9" s="55" customFormat="1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57">
        <f>АЭ!E381+БЭ!E381+ГАЭС!E381+КЭ!E381+КуЭ!E381+ОЭ!E381+ХЭ!E381+ЧЭ!E381</f>
        <v>1171.4310000000003</v>
      </c>
      <c r="F381" s="224">
        <f t="shared" si="16"/>
        <v>1171.4310000000003</v>
      </c>
      <c r="G381" s="59" t="s">
        <v>227</v>
      </c>
      <c r="H381" s="37"/>
      <c r="I381" s="46"/>
    </row>
    <row r="382" spans="1:9" s="55" customFormat="1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57">
        <f>АЭ!E382+БЭ!E382+ГАЭС!E382+КЭ!E382+КуЭ!E382+ОЭ!E382+ХЭ!E382+ЧЭ!E382</f>
        <v>0</v>
      </c>
      <c r="F382" s="224">
        <f t="shared" si="16"/>
        <v>0</v>
      </c>
      <c r="G382" s="59" t="s">
        <v>227</v>
      </c>
      <c r="H382" s="37"/>
      <c r="I382" s="46"/>
    </row>
    <row r="383" spans="1:9" s="55" customFormat="1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57">
        <f>АЭ!E383+БЭ!E383+ГАЭС!E383+КЭ!E383+КуЭ!E383+ОЭ!E383+ХЭ!E383+ЧЭ!E383</f>
        <v>0</v>
      </c>
      <c r="F383" s="224">
        <f t="shared" si="16"/>
        <v>0</v>
      </c>
      <c r="G383" s="59" t="s">
        <v>227</v>
      </c>
      <c r="H383" s="37"/>
      <c r="I383" s="46"/>
    </row>
    <row r="384" spans="1:9" s="55" customFormat="1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57">
        <f>АЭ!E384+БЭ!E384+ГАЭС!E384+КЭ!E384+КуЭ!E384+ОЭ!E384+ХЭ!E384+ЧЭ!E384</f>
        <v>0</v>
      </c>
      <c r="F384" s="224">
        <f t="shared" si="16"/>
        <v>0</v>
      </c>
      <c r="G384" s="59" t="s">
        <v>227</v>
      </c>
      <c r="H384" s="37"/>
      <c r="I384" s="46"/>
    </row>
    <row r="385" spans="1:9" s="55" customFormat="1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57">
        <f>АЭ!E385+БЭ!E385+ГАЭС!E385+КЭ!E385+КуЭ!E385+ОЭ!E385+ХЭ!E385+ЧЭ!E385</f>
        <v>0</v>
      </c>
      <c r="F385" s="224">
        <f t="shared" si="16"/>
        <v>0</v>
      </c>
      <c r="G385" s="59" t="s">
        <v>227</v>
      </c>
      <c r="H385" s="37"/>
      <c r="I385" s="46"/>
    </row>
    <row r="386" spans="1:9" s="55" customFormat="1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57">
        <f>АЭ!E386+БЭ!E386+ГАЭС!E386+КЭ!E386+КуЭ!E386+ОЭ!E386+ХЭ!E386+ЧЭ!E386</f>
        <v>0</v>
      </c>
      <c r="F386" s="224">
        <f t="shared" si="16"/>
        <v>0</v>
      </c>
      <c r="G386" s="59" t="s">
        <v>227</v>
      </c>
      <c r="H386" s="37"/>
      <c r="I386" s="46"/>
    </row>
    <row r="387" spans="1:9" s="55" customFormat="1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57">
        <f>АЭ!E387+БЭ!E387+ГАЭС!E387+КЭ!E387+КуЭ!E387+ОЭ!E387+ХЭ!E387+ЧЭ!E387</f>
        <v>804.77499999999998</v>
      </c>
      <c r="F387" s="224">
        <f t="shared" si="16"/>
        <v>804.77499999999998</v>
      </c>
      <c r="G387" s="59" t="s">
        <v>227</v>
      </c>
      <c r="H387" s="37"/>
      <c r="I387" s="46"/>
    </row>
    <row r="388" spans="1:9" s="55" customFormat="1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57">
        <f>АЭ!E388+БЭ!E388+ГАЭС!E388+КЭ!E388+КуЭ!E388+ОЭ!E388+ХЭ!E388+ЧЭ!E388</f>
        <v>0</v>
      </c>
      <c r="F388" s="224">
        <f t="shared" si="16"/>
        <v>0</v>
      </c>
      <c r="G388" s="59" t="s">
        <v>227</v>
      </c>
      <c r="H388" s="37"/>
      <c r="I388" s="46"/>
    </row>
    <row r="389" spans="1:9" s="55" customFormat="1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57">
        <f>АЭ!E389+БЭ!E389+ГАЭС!E389+КЭ!E389+КуЭ!E389+ОЭ!E389+ХЭ!E389+ЧЭ!E389</f>
        <v>366.65599999999995</v>
      </c>
      <c r="F389" s="224">
        <f t="shared" si="16"/>
        <v>366.65599999999995</v>
      </c>
      <c r="G389" s="59" t="s">
        <v>227</v>
      </c>
      <c r="H389" s="37"/>
      <c r="I389" s="46"/>
    </row>
    <row r="390" spans="1:9" s="55" customFormat="1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57">
        <f>АЭ!E390+БЭ!E390+ГАЭС!E390+КЭ!E390+КуЭ!E390+ОЭ!E390+ХЭ!E390+ЧЭ!E390</f>
        <v>0</v>
      </c>
      <c r="F390" s="224">
        <f t="shared" si="16"/>
        <v>0</v>
      </c>
      <c r="G390" s="59" t="s">
        <v>227</v>
      </c>
      <c r="H390" s="37"/>
      <c r="I390" s="46"/>
    </row>
    <row r="391" spans="1:9" s="55" customFormat="1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57">
        <f>АЭ!E391+БЭ!E391+ГАЭС!E391+КЭ!E391+КуЭ!E391+ОЭ!E391+ХЭ!E391+ЧЭ!E391</f>
        <v>0</v>
      </c>
      <c r="F391" s="224">
        <f t="shared" si="16"/>
        <v>0</v>
      </c>
      <c r="G391" s="59" t="s">
        <v>227</v>
      </c>
      <c r="H391" s="37"/>
      <c r="I391" s="46"/>
    </row>
    <row r="392" spans="1:9" s="55" customFormat="1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57">
        <f>АЭ!E392+БЭ!E392+ГАЭС!E392+КЭ!E392+КуЭ!E392+ОЭ!E392+ХЭ!E392+ЧЭ!E392</f>
        <v>366.65599999999995</v>
      </c>
      <c r="F392" s="224">
        <f t="shared" si="16"/>
        <v>366.65599999999995</v>
      </c>
      <c r="G392" s="59" t="s">
        <v>227</v>
      </c>
      <c r="H392" s="37"/>
      <c r="I392" s="46"/>
    </row>
    <row r="393" spans="1:9" s="55" customFormat="1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57">
        <f>АЭ!E393+БЭ!E393+ГАЭС!E393+КЭ!E393+КуЭ!E393+ОЭ!E393+ХЭ!E393+ЧЭ!E393</f>
        <v>238.202</v>
      </c>
      <c r="F393" s="224">
        <f t="shared" si="16"/>
        <v>238.202</v>
      </c>
      <c r="G393" s="59" t="s">
        <v>227</v>
      </c>
      <c r="H393" s="37"/>
      <c r="I393" s="46"/>
    </row>
    <row r="394" spans="1:9" s="55" customFormat="1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57">
        <f>АЭ!E394+БЭ!E394+ГАЭС!E394+КЭ!E394+КуЭ!E394+ОЭ!E394+ХЭ!E394+ЧЭ!E394</f>
        <v>0</v>
      </c>
      <c r="F394" s="224">
        <f t="shared" si="16"/>
        <v>0</v>
      </c>
      <c r="G394" s="59" t="s">
        <v>227</v>
      </c>
      <c r="H394" s="37"/>
      <c r="I394" s="46"/>
    </row>
    <row r="395" spans="1:9" s="55" customFormat="1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57">
        <f>АЭ!E395+БЭ!E395+ГАЭС!E395+КЭ!E395+КуЭ!E395+ОЭ!E395+ХЭ!E395+ЧЭ!E395</f>
        <v>0</v>
      </c>
      <c r="F395" s="224">
        <f t="shared" si="16"/>
        <v>0</v>
      </c>
      <c r="G395" s="59" t="s">
        <v>227</v>
      </c>
      <c r="H395" s="37"/>
      <c r="I395" s="46"/>
    </row>
    <row r="396" spans="1:9" s="55" customFormat="1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57">
        <f>АЭ!E396+БЭ!E396+ГАЭС!E396+КЭ!E396+КуЭ!E396+ОЭ!E396+ХЭ!E396+ЧЭ!E396</f>
        <v>0</v>
      </c>
      <c r="F396" s="224">
        <f t="shared" si="16"/>
        <v>0</v>
      </c>
      <c r="G396" s="59" t="s">
        <v>227</v>
      </c>
      <c r="H396" s="37"/>
      <c r="I396" s="46"/>
    </row>
    <row r="397" spans="1:9" s="55" customFormat="1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57">
        <f>АЭ!E397+БЭ!E397+ГАЭС!E397+КЭ!E397+КуЭ!E397+ОЭ!E397+ХЭ!E397+ЧЭ!E397</f>
        <v>0</v>
      </c>
      <c r="F397" s="224">
        <f t="shared" si="16"/>
        <v>0</v>
      </c>
      <c r="G397" s="59" t="s">
        <v>227</v>
      </c>
      <c r="H397" s="37"/>
      <c r="I397" s="46"/>
    </row>
    <row r="398" spans="1:9" s="55" customFormat="1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57">
        <f>АЭ!E398+БЭ!E398+ГАЭС!E398+КЭ!E398+КуЭ!E398+ОЭ!E398+ХЭ!E398+ЧЭ!E398</f>
        <v>0</v>
      </c>
      <c r="F398" s="224">
        <f t="shared" si="16"/>
        <v>0</v>
      </c>
      <c r="G398" s="59" t="s">
        <v>227</v>
      </c>
      <c r="H398" s="37"/>
      <c r="I398" s="46"/>
    </row>
    <row r="399" spans="1:9" s="55" customFormat="1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257">
        <f>АЭ!E399+БЭ!E399+ГАЭС!E399+КЭ!E399+КуЭ!E399+ОЭ!E399+ХЭ!E399+ЧЭ!E399</f>
        <v>0</v>
      </c>
      <c r="F399" s="224">
        <f t="shared" si="16"/>
        <v>0</v>
      </c>
      <c r="G399" s="59" t="s">
        <v>227</v>
      </c>
      <c r="H399" s="37"/>
      <c r="I399" s="46"/>
    </row>
    <row r="400" spans="1:9" s="55" customFormat="1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257">
        <f>АЭ!E400+БЭ!E400+ГАЭС!E400+КЭ!E400+КуЭ!E400+ОЭ!E400+ХЭ!E400+ЧЭ!E400</f>
        <v>0</v>
      </c>
      <c r="F400" s="224">
        <f t="shared" si="16"/>
        <v>0</v>
      </c>
      <c r="G400" s="59" t="s">
        <v>227</v>
      </c>
      <c r="H400" s="37"/>
      <c r="I400" s="46"/>
    </row>
    <row r="401" spans="1:9" s="55" customFormat="1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257">
        <f>АЭ!E401+БЭ!E401+ГАЭС!E401+КЭ!E401+КуЭ!E401+ОЭ!E401+ХЭ!E401+ЧЭ!E401</f>
        <v>0</v>
      </c>
      <c r="F401" s="224">
        <f t="shared" si="16"/>
        <v>0</v>
      </c>
      <c r="G401" s="59" t="s">
        <v>227</v>
      </c>
      <c r="H401" s="37"/>
      <c r="I401" s="46"/>
    </row>
    <row r="402" spans="1:9" s="55" customFormat="1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257">
        <f>АЭ!E402+БЭ!E402+ГАЭС!E402+КЭ!E402+КуЭ!E402+ОЭ!E402+ХЭ!E402+ЧЭ!E402</f>
        <v>0</v>
      </c>
      <c r="F402" s="224">
        <f t="shared" si="16"/>
        <v>0</v>
      </c>
      <c r="G402" s="59" t="s">
        <v>227</v>
      </c>
      <c r="H402" s="37"/>
      <c r="I402" s="46"/>
    </row>
    <row r="403" spans="1:9" s="55" customFormat="1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257">
        <f>АЭ!E403+БЭ!E403+ГАЭС!E403+КЭ!E403+КуЭ!E403+ОЭ!E403+ХЭ!E403+ЧЭ!E403</f>
        <v>0</v>
      </c>
      <c r="F403" s="224">
        <f t="shared" si="16"/>
        <v>0</v>
      </c>
      <c r="G403" s="59" t="s">
        <v>227</v>
      </c>
      <c r="H403" s="37"/>
      <c r="I403" s="46"/>
    </row>
    <row r="404" spans="1:9" s="55" customFormat="1" x14ac:dyDescent="0.25">
      <c r="A404" s="168" t="s">
        <v>30</v>
      </c>
      <c r="B404" s="153" t="s">
        <v>626</v>
      </c>
      <c r="C404" s="150" t="s">
        <v>21</v>
      </c>
      <c r="D404" s="191">
        <v>969.98250243369898</v>
      </c>
      <c r="E404" s="257">
        <f>АЭ!E404+БЭ!E404+ГАЭС!E404+КЭ!E404+КуЭ!E404+ОЭ!E404+ХЭ!E404+ЧЭ!E404</f>
        <v>3328.9369999999999</v>
      </c>
      <c r="F404" s="224">
        <f t="shared" si="16"/>
        <v>2358.9544975663011</v>
      </c>
      <c r="G404" s="59">
        <f t="shared" si="17"/>
        <v>2.4319557225492758</v>
      </c>
      <c r="H404" s="37"/>
      <c r="I404" s="46"/>
    </row>
    <row r="405" spans="1:9" s="55" customFormat="1" ht="31.5" x14ac:dyDescent="0.25">
      <c r="A405" s="168" t="s">
        <v>627</v>
      </c>
      <c r="B405" s="151" t="s">
        <v>628</v>
      </c>
      <c r="C405" s="150" t="s">
        <v>21</v>
      </c>
      <c r="D405" s="191">
        <v>969.98250243369898</v>
      </c>
      <c r="E405" s="257">
        <f>АЭ!E405+БЭ!E405+ГАЭС!E405+КЭ!E405+КуЭ!E405+ОЭ!E405+ХЭ!E405+ЧЭ!E405</f>
        <v>3328.9369999999999</v>
      </c>
      <c r="F405" s="224">
        <f t="shared" si="16"/>
        <v>2358.9544975663011</v>
      </c>
      <c r="G405" s="59">
        <f t="shared" si="17"/>
        <v>2.4319557225492758</v>
      </c>
      <c r="H405" s="37"/>
      <c r="I405" s="46"/>
    </row>
    <row r="406" spans="1:9" s="55" customFormat="1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57">
        <f>АЭ!E406+БЭ!E406+ГАЭС!E406+КЭ!E406+КуЭ!E406+ОЭ!E406+ХЭ!E406+ЧЭ!E406</f>
        <v>0</v>
      </c>
      <c r="F406" s="224">
        <f t="shared" si="16"/>
        <v>0</v>
      </c>
      <c r="G406" s="59" t="e">
        <f t="shared" si="17"/>
        <v>#DIV/0!</v>
      </c>
      <c r="H406" s="37"/>
      <c r="I406" s="46"/>
    </row>
    <row r="407" spans="1:9" s="55" customFormat="1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57">
        <f>АЭ!E407+БЭ!E407+ГАЭС!E407+КЭ!E407+КуЭ!E407+ОЭ!E407+ХЭ!E407+ЧЭ!E407</f>
        <v>0</v>
      </c>
      <c r="F407" s="224">
        <f t="shared" si="16"/>
        <v>0</v>
      </c>
      <c r="G407" s="59" t="e">
        <f t="shared" si="17"/>
        <v>#DIV/0!</v>
      </c>
      <c r="H407" s="37"/>
      <c r="I407" s="46"/>
    </row>
    <row r="408" spans="1:9" s="55" customFormat="1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57">
        <f>АЭ!E408+БЭ!E408+ГАЭС!E408+КЭ!E408+КуЭ!E408+ОЭ!E408+ХЭ!E408+ЧЭ!E408</f>
        <v>0</v>
      </c>
      <c r="F408" s="224">
        <f t="shared" si="16"/>
        <v>0</v>
      </c>
      <c r="G408" s="59" t="e">
        <f t="shared" si="17"/>
        <v>#DIV/0!</v>
      </c>
      <c r="H408" s="37"/>
      <c r="I408" s="46"/>
    </row>
    <row r="409" spans="1:9" s="55" customFormat="1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57">
        <f>АЭ!E409+БЭ!E409+ГАЭС!E409+КЭ!E409+КуЭ!E409+ОЭ!E409+ХЭ!E409+ЧЭ!E409</f>
        <v>0</v>
      </c>
      <c r="F409" s="224">
        <f t="shared" si="16"/>
        <v>0</v>
      </c>
      <c r="G409" s="59" t="e">
        <f t="shared" si="17"/>
        <v>#DIV/0!</v>
      </c>
      <c r="H409" s="37"/>
      <c r="I409" s="46"/>
    </row>
    <row r="410" spans="1:9" s="55" customFormat="1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57">
        <f>АЭ!E410+БЭ!E410+ГАЭС!E410+КЭ!E410+КуЭ!E410+ОЭ!E410+ХЭ!E410+ЧЭ!E410</f>
        <v>0</v>
      </c>
      <c r="F410" s="224">
        <f t="shared" si="16"/>
        <v>0</v>
      </c>
      <c r="G410" s="59" t="e">
        <f t="shared" si="17"/>
        <v>#DIV/0!</v>
      </c>
      <c r="H410" s="37"/>
      <c r="I410" s="46"/>
    </row>
    <row r="411" spans="1:9" s="55" customFormat="1" x14ac:dyDescent="0.25">
      <c r="A411" s="168" t="s">
        <v>635</v>
      </c>
      <c r="B411" s="151" t="s">
        <v>412</v>
      </c>
      <c r="C411" s="150" t="s">
        <v>21</v>
      </c>
      <c r="D411" s="191">
        <v>969.98250243369898</v>
      </c>
      <c r="E411" s="257">
        <f>АЭ!E411+БЭ!E411+ГАЭС!E411+КЭ!E411+КуЭ!E411+ОЭ!E411+ХЭ!E411+ЧЭ!E411</f>
        <v>3328.9369999999999</v>
      </c>
      <c r="F411" s="224">
        <f t="shared" si="16"/>
        <v>2358.9544975663011</v>
      </c>
      <c r="G411" s="59">
        <f t="shared" si="17"/>
        <v>2.4319557225492758</v>
      </c>
      <c r="H411" s="37"/>
      <c r="I411" s="46"/>
    </row>
    <row r="412" spans="1:9" s="55" customFormat="1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57">
        <f>АЭ!E412+БЭ!E412+ГАЭС!E412+КЭ!E412+КуЭ!E412+ОЭ!E412+ХЭ!E412+ЧЭ!E412</f>
        <v>0</v>
      </c>
      <c r="F412" s="224">
        <f t="shared" si="16"/>
        <v>0</v>
      </c>
      <c r="G412" s="59" t="e">
        <f t="shared" si="17"/>
        <v>#DIV/0!</v>
      </c>
      <c r="H412" s="37"/>
      <c r="I412" s="46"/>
    </row>
    <row r="413" spans="1:9" s="55" customFormat="1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57">
        <f>АЭ!E413+БЭ!E413+ГАЭС!E413+КЭ!E413+КуЭ!E413+ОЭ!E413+ХЭ!E413+ЧЭ!E413</f>
        <v>0</v>
      </c>
      <c r="F413" s="224">
        <f t="shared" si="16"/>
        <v>0</v>
      </c>
      <c r="G413" s="59" t="s">
        <v>227</v>
      </c>
      <c r="H413" s="37"/>
      <c r="I413" s="46"/>
    </row>
    <row r="414" spans="1:9" s="55" customFormat="1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57">
        <f>АЭ!E414+БЭ!E414+ГАЭС!E414+КЭ!E414+КуЭ!E414+ОЭ!E414+ХЭ!E414+ЧЭ!E414</f>
        <v>0</v>
      </c>
      <c r="F414" s="224">
        <f t="shared" si="16"/>
        <v>0</v>
      </c>
      <c r="G414" s="59" t="s">
        <v>227</v>
      </c>
      <c r="H414" s="37"/>
      <c r="I414" s="46"/>
    </row>
    <row r="415" spans="1:9" s="55" customFormat="1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57">
        <f>АЭ!E415+БЭ!E415+ГАЭС!E415+КЭ!E415+КуЭ!E415+ОЭ!E415+ХЭ!E415+ЧЭ!E415</f>
        <v>0</v>
      </c>
      <c r="F415" s="224">
        <f t="shared" si="16"/>
        <v>0</v>
      </c>
      <c r="G415" s="59" t="s">
        <v>227</v>
      </c>
      <c r="H415" s="37"/>
      <c r="I415" s="46"/>
    </row>
    <row r="416" spans="1:9" s="55" customFormat="1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57">
        <f>АЭ!E416+БЭ!E416+ГАЭС!E416+КЭ!E416+КуЭ!E416+ОЭ!E416+ХЭ!E416+ЧЭ!E416</f>
        <v>0</v>
      </c>
      <c r="F416" s="224">
        <f t="shared" si="16"/>
        <v>0</v>
      </c>
      <c r="G416" s="59" t="s">
        <v>227</v>
      </c>
      <c r="H416" s="37"/>
      <c r="I416" s="46"/>
    </row>
    <row r="417" spans="1:9" s="55" customFormat="1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57">
        <f>АЭ!E417+БЭ!E417+ГАЭС!E417+КЭ!E417+КуЭ!E417+ОЭ!E417+ХЭ!E417+ЧЭ!E417</f>
        <v>0</v>
      </c>
      <c r="F417" s="224">
        <f t="shared" si="16"/>
        <v>0</v>
      </c>
      <c r="G417" s="59" t="s">
        <v>227</v>
      </c>
      <c r="H417" s="37"/>
      <c r="I417" s="46"/>
    </row>
    <row r="418" spans="1:9" s="55" customFormat="1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257">
        <f>АЭ!E418+БЭ!E418+ГАЭС!E418+КЭ!E418+КуЭ!E418+ОЭ!E418+ХЭ!E418+ЧЭ!E418</f>
        <v>0</v>
      </c>
      <c r="F418" s="224">
        <f t="shared" si="16"/>
        <v>0</v>
      </c>
      <c r="G418" s="59" t="s">
        <v>227</v>
      </c>
      <c r="H418" s="37"/>
      <c r="I418" s="46"/>
    </row>
    <row r="419" spans="1:9" s="55" customFormat="1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257">
        <f>АЭ!E419+БЭ!E419+ГАЭС!E419+КЭ!E419+КуЭ!E419+ОЭ!E419+ХЭ!E419+ЧЭ!E419</f>
        <v>0</v>
      </c>
      <c r="F419" s="224">
        <f t="shared" si="16"/>
        <v>0</v>
      </c>
      <c r="G419" s="59" t="s">
        <v>227</v>
      </c>
      <c r="H419" s="37"/>
      <c r="I419" s="46"/>
    </row>
    <row r="420" spans="1:9" s="55" customFormat="1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257">
        <f>АЭ!E420+БЭ!E420+ГАЭС!E420+КЭ!E420+КуЭ!E420+ОЭ!E420+ХЭ!E420+ЧЭ!E420</f>
        <v>0</v>
      </c>
      <c r="F420" s="224">
        <f t="shared" si="16"/>
        <v>0</v>
      </c>
      <c r="G420" s="59" t="s">
        <v>227</v>
      </c>
      <c r="H420" s="37"/>
      <c r="I420" s="46"/>
    </row>
    <row r="421" spans="1:9" s="55" customFormat="1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257">
        <f>АЭ!E421+БЭ!E421+ГАЭС!E421+КЭ!E421+КуЭ!E421+ОЭ!E421+ХЭ!E421+ЧЭ!E421</f>
        <v>0</v>
      </c>
      <c r="F421" s="224">
        <f t="shared" si="16"/>
        <v>0</v>
      </c>
      <c r="G421" s="59" t="s">
        <v>227</v>
      </c>
      <c r="H421" s="37"/>
      <c r="I421" s="46"/>
    </row>
    <row r="422" spans="1:9" s="55" customFormat="1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257">
        <f>АЭ!E422+БЭ!E422+ГАЭС!E422+КЭ!E422+КуЭ!E422+ОЭ!E422+ХЭ!E422+ЧЭ!E422</f>
        <v>0</v>
      </c>
      <c r="F422" s="224">
        <f t="shared" si="16"/>
        <v>0</v>
      </c>
      <c r="G422" s="59" t="s">
        <v>227</v>
      </c>
      <c r="H422" s="37"/>
      <c r="I422" s="46"/>
    </row>
    <row r="423" spans="1:9" s="55" customFormat="1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257">
        <f>АЭ!E423+БЭ!E423+ГАЭС!E423+КЭ!E423+КуЭ!E423+ОЭ!E423+ХЭ!E423+ЧЭ!E423</f>
        <v>0</v>
      </c>
      <c r="F423" s="224">
        <f t="shared" si="16"/>
        <v>0</v>
      </c>
      <c r="G423" s="59" t="s">
        <v>227</v>
      </c>
      <c r="H423" s="37"/>
      <c r="I423" s="46"/>
    </row>
    <row r="424" spans="1:9" s="55" customFormat="1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257">
        <f>АЭ!E424+БЭ!E424+ГАЭС!E424+КЭ!E424+КуЭ!E424+ОЭ!E424+ХЭ!E424+ЧЭ!E424</f>
        <v>0</v>
      </c>
      <c r="F424" s="224">
        <f t="shared" si="16"/>
        <v>0</v>
      </c>
      <c r="G424" s="59" t="s">
        <v>227</v>
      </c>
      <c r="H424" s="37"/>
      <c r="I424" s="46"/>
    </row>
    <row r="425" spans="1:9" s="55" customFormat="1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257">
        <f>АЭ!E425+БЭ!E425+ГАЭС!E425+КЭ!E425+КуЭ!E425+ОЭ!E425+ХЭ!E425+ЧЭ!E425</f>
        <v>0</v>
      </c>
      <c r="F425" s="224">
        <f t="shared" si="16"/>
        <v>0</v>
      </c>
      <c r="G425" s="59" t="s">
        <v>227</v>
      </c>
      <c r="H425" s="37"/>
      <c r="I425" s="46"/>
    </row>
    <row r="426" spans="1:9" s="55" customFormat="1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257">
        <f>АЭ!E426+БЭ!E426+ГАЭС!E426+КЭ!E426+КуЭ!E426+ОЭ!E426+ХЭ!E426+ЧЭ!E426</f>
        <v>0</v>
      </c>
      <c r="F426" s="224">
        <f t="shared" si="16"/>
        <v>0</v>
      </c>
      <c r="G426" s="59" t="s">
        <v>227</v>
      </c>
      <c r="H426" s="37"/>
      <c r="I426" s="46"/>
    </row>
    <row r="427" spans="1:9" s="55" customFormat="1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257">
        <f>АЭ!E427+БЭ!E427+ГАЭС!E427+КЭ!E427+КуЭ!E427+ОЭ!E427+ХЭ!E427+ЧЭ!E427</f>
        <v>0</v>
      </c>
      <c r="F427" s="224">
        <f t="shared" si="16"/>
        <v>0</v>
      </c>
      <c r="G427" s="59" t="s">
        <v>227</v>
      </c>
      <c r="H427" s="37"/>
      <c r="I427" s="46"/>
    </row>
    <row r="428" spans="1:9" s="55" customFormat="1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257">
        <f>АЭ!E428+БЭ!E428+ГАЭС!E428+КЭ!E428+КуЭ!E428+ОЭ!E428+ХЭ!E428+ЧЭ!E428</f>
        <v>0</v>
      </c>
      <c r="F428" s="224">
        <f t="shared" si="16"/>
        <v>0</v>
      </c>
      <c r="G428" s="59" t="e">
        <f t="shared" si="17"/>
        <v>#DIV/0!</v>
      </c>
      <c r="H428" s="37"/>
      <c r="I428" s="46"/>
    </row>
    <row r="429" spans="1:9" s="55" customFormat="1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257">
        <f>АЭ!E429+БЭ!E429+ГАЭС!E429+КЭ!E429+КуЭ!E429+ОЭ!E429+ХЭ!E429+ЧЭ!E429</f>
        <v>0</v>
      </c>
      <c r="F429" s="224">
        <f t="shared" si="16"/>
        <v>0</v>
      </c>
      <c r="G429" s="59" t="e">
        <f t="shared" si="17"/>
        <v>#DIV/0!</v>
      </c>
      <c r="H429" s="37"/>
      <c r="I429" s="46"/>
    </row>
    <row r="430" spans="1:9" s="55" customFormat="1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257">
        <f>АЭ!E430+БЭ!E430+ГАЭС!E430+КЭ!E430+КуЭ!E430+ОЭ!E430+ХЭ!E430+ЧЭ!E430</f>
        <v>0</v>
      </c>
      <c r="F430" s="224">
        <f t="shared" si="16"/>
        <v>0</v>
      </c>
      <c r="G430" s="59" t="e">
        <f t="shared" si="17"/>
        <v>#DIV/0!</v>
      </c>
      <c r="H430" s="37"/>
      <c r="I430" s="46"/>
    </row>
    <row r="431" spans="1:9" s="55" customFormat="1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257">
        <f>АЭ!E431+БЭ!E431+ГАЭС!E431+КЭ!E431+КуЭ!E431+ОЭ!E431+ХЭ!E431+ЧЭ!E431</f>
        <v>0</v>
      </c>
      <c r="F431" s="224">
        <f t="shared" si="16"/>
        <v>0</v>
      </c>
      <c r="G431" s="59" t="e">
        <f t="shared" si="17"/>
        <v>#DIV/0!</v>
      </c>
      <c r="H431" s="37"/>
      <c r="I431" s="46"/>
    </row>
    <row r="432" spans="1:9" s="55" customFormat="1" x14ac:dyDescent="0.25">
      <c r="A432" s="168" t="s">
        <v>32</v>
      </c>
      <c r="B432" s="153" t="s">
        <v>658</v>
      </c>
      <c r="C432" s="150" t="s">
        <v>21</v>
      </c>
      <c r="D432" s="191">
        <v>174.59685043806581</v>
      </c>
      <c r="E432" s="257">
        <f>АЭ!E432+БЭ!E432+ГАЭС!E432+КЭ!E432+КуЭ!E432+ОЭ!E432+ХЭ!E432+ЧЭ!E432</f>
        <v>701.5859999999999</v>
      </c>
      <c r="F432" s="224">
        <f t="shared" si="16"/>
        <v>526.98914956193403</v>
      </c>
      <c r="G432" s="59">
        <f t="shared" si="17"/>
        <v>3.0183199080608341</v>
      </c>
      <c r="H432" s="37"/>
      <c r="I432" s="46"/>
    </row>
    <row r="433" spans="1:9" s="55" customFormat="1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257">
        <f>АЭ!E433+БЭ!E433+ГАЭС!E433+КЭ!E433+КуЭ!E433+ОЭ!E433+ХЭ!E433+ЧЭ!E433</f>
        <v>296.96899999999999</v>
      </c>
      <c r="F433" s="224">
        <f t="shared" si="16"/>
        <v>296.96899999999999</v>
      </c>
      <c r="G433" s="59" t="s">
        <v>227</v>
      </c>
      <c r="H433" s="37"/>
      <c r="I433" s="46"/>
    </row>
    <row r="434" spans="1:9" s="55" customFormat="1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257">
        <f>АЭ!E434+БЭ!E434+ГАЭС!E434+КЭ!E434+КуЭ!E434+ОЭ!E434+ХЭ!E434+ЧЭ!E434</f>
        <v>0</v>
      </c>
      <c r="F434" s="224">
        <f t="shared" si="16"/>
        <v>0</v>
      </c>
      <c r="G434" s="59" t="s">
        <v>227</v>
      </c>
      <c r="H434" s="37"/>
      <c r="I434" s="256"/>
    </row>
    <row r="435" spans="1:9" s="55" customFormat="1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257">
        <f>АЭ!E435+БЭ!E435+ГАЭС!E435+КЭ!E435+КуЭ!E435+ОЭ!E435+ХЭ!E435+ЧЭ!E435</f>
        <v>0</v>
      </c>
      <c r="F435" s="224">
        <f t="shared" si="16"/>
        <v>0</v>
      </c>
      <c r="G435" s="59" t="s">
        <v>227</v>
      </c>
      <c r="H435" s="37"/>
      <c r="I435" s="46"/>
    </row>
    <row r="436" spans="1:9" s="55" customFormat="1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257">
        <f>АЭ!E436+БЭ!E436+ГАЭС!E436+КЭ!E436+КуЭ!E436+ОЭ!E436+ХЭ!E436+ЧЭ!E436</f>
        <v>3607.0348138599998</v>
      </c>
      <c r="F436" s="224">
        <f t="shared" si="16"/>
        <v>3607.0348138599998</v>
      </c>
      <c r="G436" s="59" t="s">
        <v>227</v>
      </c>
      <c r="H436" s="37"/>
      <c r="I436" s="46"/>
    </row>
    <row r="437" spans="1:9" s="55" customFormat="1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257">
        <f>АЭ!E437+БЭ!E437+ГАЭС!E437+КЭ!E437+КуЭ!E437+ОЭ!E437+ХЭ!E437+ЧЭ!E437</f>
        <v>3607.0348138599998</v>
      </c>
      <c r="F437" s="224">
        <f t="shared" si="16"/>
        <v>3607.0348138599998</v>
      </c>
      <c r="G437" s="59" t="s">
        <v>227</v>
      </c>
      <c r="H437" s="37"/>
      <c r="I437" s="46"/>
    </row>
    <row r="438" spans="1:9" s="55" customFormat="1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257">
        <f>АЭ!E438+БЭ!E438+ГАЭС!E438+КЭ!E438+КуЭ!E438+ОЭ!E438+ХЭ!E438+ЧЭ!E438</f>
        <v>0</v>
      </c>
      <c r="F438" s="224">
        <f t="shared" si="16"/>
        <v>0</v>
      </c>
      <c r="G438" s="59" t="s">
        <v>227</v>
      </c>
      <c r="H438" s="37"/>
      <c r="I438" s="46"/>
    </row>
    <row r="439" spans="1:9" s="55" customFormat="1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257">
        <f>АЭ!E439+БЭ!E439+ГАЭС!E439+КЭ!E439+КуЭ!E439+ОЭ!E439+ХЭ!E439+ЧЭ!E439</f>
        <v>0</v>
      </c>
      <c r="F439" s="224">
        <f t="shared" si="16"/>
        <v>0</v>
      </c>
      <c r="G439" s="59" t="s">
        <v>227</v>
      </c>
      <c r="H439" s="37"/>
      <c r="I439" s="46"/>
    </row>
    <row r="440" spans="1:9" s="55" customFormat="1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257">
        <f>АЭ!E440+БЭ!E440+ГАЭС!E440+КЭ!E440+КуЭ!E440+ОЭ!E440+ХЭ!E440+ЧЭ!E440</f>
        <v>0</v>
      </c>
      <c r="F440" s="224">
        <f t="shared" si="16"/>
        <v>0</v>
      </c>
      <c r="G440" s="59" t="s">
        <v>227</v>
      </c>
      <c r="H440" s="37"/>
      <c r="I440" s="46"/>
    </row>
    <row r="441" spans="1:9" s="55" customFormat="1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257">
        <f>АЭ!E441+БЭ!E441+ГАЭС!E441+КЭ!E441+КуЭ!E441+ОЭ!E441+ХЭ!E441+ЧЭ!E441</f>
        <v>0</v>
      </c>
      <c r="F441" s="224">
        <f t="shared" si="16"/>
        <v>0</v>
      </c>
      <c r="G441" s="59" t="s">
        <v>227</v>
      </c>
      <c r="H441" s="37"/>
      <c r="I441" s="46"/>
    </row>
    <row r="442" spans="1:9" s="55" customFormat="1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257">
        <f>АЭ!E442+БЭ!E442+ГАЭС!E442+КЭ!E442+КуЭ!E442+ОЭ!E442+ХЭ!E442+ЧЭ!E442</f>
        <v>0</v>
      </c>
      <c r="F442" s="224">
        <f t="shared" si="16"/>
        <v>0</v>
      </c>
      <c r="G442" s="59" t="s">
        <v>227</v>
      </c>
      <c r="H442" s="37"/>
      <c r="I442" s="46"/>
    </row>
    <row r="443" spans="1:9" s="55" customFormat="1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57">
        <f>АЭ!E443+БЭ!E443+ГАЭС!E443+КЭ!E443+КуЭ!E443+ОЭ!E443+ХЭ!E443+ЧЭ!E443</f>
        <v>0</v>
      </c>
      <c r="F443" s="224">
        <f t="shared" ref="F443:F456" si="18">E443-D443</f>
        <v>0</v>
      </c>
      <c r="G443" s="59" t="s">
        <v>227</v>
      </c>
      <c r="H443" s="37"/>
      <c r="I443" s="46"/>
    </row>
    <row r="444" spans="1:9" s="55" customFormat="1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57">
        <f>АЭ!E444+БЭ!E444+ГАЭС!E444+КЭ!E444+КуЭ!E444+ОЭ!E444+ХЭ!E444+ЧЭ!E444</f>
        <v>0</v>
      </c>
      <c r="F444" s="224">
        <f t="shared" si="18"/>
        <v>0</v>
      </c>
      <c r="G444" s="59" t="s">
        <v>227</v>
      </c>
      <c r="H444" s="37"/>
      <c r="I444" s="46"/>
    </row>
    <row r="445" spans="1:9" s="55" customFormat="1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57">
        <f>АЭ!E445+БЭ!E445+ГАЭС!E445+КЭ!E445+КуЭ!E445+ОЭ!E445+ХЭ!E445+ЧЭ!E445</f>
        <v>0</v>
      </c>
      <c r="F445" s="224">
        <f t="shared" si="18"/>
        <v>0</v>
      </c>
      <c r="G445" s="59" t="s">
        <v>227</v>
      </c>
      <c r="H445" s="37"/>
      <c r="I445" s="46"/>
    </row>
    <row r="446" spans="1:9" s="55" customFormat="1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257">
        <f>АЭ!E446+БЭ!E446+ГАЭС!E446+КЭ!E446+КуЭ!E446+ОЭ!E446+ХЭ!E446+ЧЭ!E446</f>
        <v>0</v>
      </c>
      <c r="F446" s="224">
        <f t="shared" si="18"/>
        <v>0</v>
      </c>
      <c r="G446" s="59" t="s">
        <v>227</v>
      </c>
      <c r="H446" s="37"/>
      <c r="I446" s="46"/>
    </row>
    <row r="447" spans="1:9" s="55" customFormat="1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257">
        <f>АЭ!E447+БЭ!E447+ГАЭС!E447+КЭ!E447+КуЭ!E447+ОЭ!E447+ХЭ!E447+ЧЭ!E447</f>
        <v>0</v>
      </c>
      <c r="F447" s="224">
        <f t="shared" si="18"/>
        <v>0</v>
      </c>
      <c r="G447" s="59" t="s">
        <v>227</v>
      </c>
      <c r="H447" s="39"/>
      <c r="I447" s="46"/>
    </row>
    <row r="448" spans="1:9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f>АЭ!E448+БЭ!E448+ГАЭС!E448+КЭ!E448+КуЭ!E448+ОЭ!E448+ХЭ!E448+ЧЭ!E448</f>
        <v>0</v>
      </c>
      <c r="F448" s="224">
        <v>0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207.19</v>
      </c>
      <c r="E449" s="231">
        <f>АЭ!E449+БЭ!E449+ГАЭС!E449+КЭ!E449+КуЭ!E449+ОЭ!E449+ХЭ!E449+ЧЭ!E449</f>
        <v>3488.9079999999999</v>
      </c>
      <c r="F449" s="224">
        <f t="shared" si="18"/>
        <v>3281.7179999999998</v>
      </c>
      <c r="G449" s="59">
        <f t="shared" ref="G449:G451" si="19">F449/D449</f>
        <v>15.839171774699551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f>АЭ!E450+БЭ!E450+ГАЭС!E450+КЭ!E450+КуЭ!E450+ОЭ!E450+ХЭ!E450+ЧЭ!E450</f>
        <v>320.29500000000002</v>
      </c>
      <c r="F450" s="224">
        <f t="shared" si="18"/>
        <v>320.29500000000002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207.19</v>
      </c>
      <c r="E451" s="231">
        <f>АЭ!E451+БЭ!E451+ГАЭС!E451+КЭ!E451+КуЭ!E451+ОЭ!E451+ХЭ!E451+ЧЭ!E451</f>
        <v>1179.8600000000001</v>
      </c>
      <c r="F451" s="224">
        <f t="shared" si="18"/>
        <v>972.67000000000007</v>
      </c>
      <c r="G451" s="59">
        <f t="shared" si="19"/>
        <v>4.6945798542400698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f>АЭ!E452+БЭ!E452+ГАЭС!E452+КЭ!E452+КуЭ!E452+ОЭ!E452+ХЭ!E452+ЧЭ!E452</f>
        <v>1624.5949999999998</v>
      </c>
      <c r="F452" s="224">
        <f t="shared" si="18"/>
        <v>1624.5949999999998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46"/>
      <c r="H457" s="46"/>
    </row>
    <row r="458" spans="1:8" x14ac:dyDescent="0.25">
      <c r="A458" s="109"/>
      <c r="B458" s="44"/>
      <c r="C458" s="45"/>
      <c r="D458" s="45"/>
      <c r="E458" s="45"/>
      <c r="F458" s="45"/>
      <c r="G458" s="46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46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14:I14"/>
    <mergeCell ref="A15:I15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65"/>
  <sheetViews>
    <sheetView view="pageBreakPreview" topLeftCell="A419" zoomScale="71" zoomScaleNormal="70" zoomScaleSheetLayoutView="71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3" style="2" customWidth="1"/>
    <col min="5" max="5" width="12.85546875" style="2" customWidth="1"/>
    <col min="6" max="6" width="14" style="2" customWidth="1"/>
    <col min="7" max="7" width="10.85546875" style="63" customWidth="1"/>
    <col min="8" max="8" width="19.140625" style="3" customWidth="1"/>
    <col min="9" max="9" width="7" style="3" customWidth="1"/>
    <col min="10" max="16384" width="9.140625" style="3"/>
  </cols>
  <sheetData>
    <row r="1" spans="1:8" x14ac:dyDescent="0.25">
      <c r="A1" s="109"/>
      <c r="G1" s="3"/>
      <c r="H1" s="64" t="s">
        <v>0</v>
      </c>
    </row>
    <row r="2" spans="1:8" x14ac:dyDescent="0.25">
      <c r="G2" s="3"/>
      <c r="H2" s="64" t="s">
        <v>1</v>
      </c>
    </row>
    <row r="3" spans="1:8" x14ac:dyDescent="0.25">
      <c r="G3" s="3"/>
      <c r="H3" s="66" t="s">
        <v>2</v>
      </c>
    </row>
    <row r="4" spans="1:8" x14ac:dyDescent="0.25">
      <c r="G4" s="3"/>
      <c r="H4" s="64"/>
    </row>
    <row r="5" spans="1:8" x14ac:dyDescent="0.25">
      <c r="G5" s="3"/>
      <c r="H5" s="64"/>
    </row>
    <row r="6" spans="1:8" x14ac:dyDescent="0.25">
      <c r="A6" s="308" t="s">
        <v>3</v>
      </c>
      <c r="B6" s="308"/>
      <c r="C6" s="308"/>
      <c r="D6" s="308"/>
      <c r="E6" s="308"/>
      <c r="F6" s="308"/>
      <c r="G6" s="308"/>
      <c r="H6" s="308"/>
    </row>
    <row r="7" spans="1:8" x14ac:dyDescent="0.25">
      <c r="A7" s="309"/>
      <c r="B7" s="309"/>
      <c r="C7" s="309"/>
      <c r="D7" s="309"/>
      <c r="E7" s="309"/>
      <c r="F7" s="309"/>
      <c r="G7" s="309"/>
      <c r="H7" s="309"/>
    </row>
    <row r="8" spans="1:8" x14ac:dyDescent="0.25">
      <c r="A8" s="67"/>
      <c r="B8" s="68"/>
      <c r="C8" s="68"/>
      <c r="D8" s="68"/>
      <c r="E8" s="68"/>
      <c r="F8" s="68"/>
      <c r="G8" s="69"/>
      <c r="H8" s="69"/>
    </row>
    <row r="9" spans="1:8" ht="67.5" customHeight="1" x14ac:dyDescent="0.25">
      <c r="A9" s="305" t="s">
        <v>701</v>
      </c>
      <c r="B9" s="305"/>
      <c r="C9" s="306"/>
      <c r="D9" s="306"/>
      <c r="E9" s="306"/>
      <c r="F9" s="306"/>
      <c r="G9" s="306"/>
      <c r="H9" s="287"/>
    </row>
    <row r="10" spans="1:8" x14ac:dyDescent="0.25">
      <c r="A10" s="67"/>
      <c r="B10" s="307" t="s">
        <v>4</v>
      </c>
      <c r="C10" s="287"/>
      <c r="D10" s="287"/>
      <c r="E10" s="287"/>
      <c r="F10" s="287"/>
      <c r="G10" s="287"/>
      <c r="H10" s="287"/>
    </row>
    <row r="11" spans="1:8" ht="36" customHeight="1" x14ac:dyDescent="0.25">
      <c r="A11" s="67"/>
      <c r="B11" s="307" t="s">
        <v>702</v>
      </c>
      <c r="C11" s="287"/>
      <c r="D11" s="287"/>
      <c r="E11" s="287"/>
      <c r="F11" s="287"/>
      <c r="G11" s="287"/>
      <c r="H11" s="287"/>
    </row>
    <row r="12" spans="1:8" ht="26.25" customHeight="1" x14ac:dyDescent="0.25">
      <c r="A12" s="307" t="s">
        <v>699</v>
      </c>
      <c r="B12" s="307"/>
      <c r="C12" s="287"/>
      <c r="D12" s="287"/>
      <c r="E12" s="287"/>
      <c r="F12" s="287"/>
      <c r="G12" s="287"/>
      <c r="H12" s="287"/>
    </row>
    <row r="13" spans="1:8" x14ac:dyDescent="0.25">
      <c r="A13" s="67"/>
      <c r="B13" s="70"/>
      <c r="C13" s="68"/>
      <c r="D13" s="68"/>
      <c r="E13" s="68"/>
      <c r="F13" s="68"/>
      <c r="G13" s="69"/>
      <c r="H13" s="69"/>
    </row>
    <row r="14" spans="1:8" ht="42.75" customHeight="1" x14ac:dyDescent="0.25">
      <c r="A14" s="305" t="s">
        <v>700</v>
      </c>
      <c r="B14" s="305"/>
      <c r="C14" s="306"/>
      <c r="D14" s="306"/>
      <c r="E14" s="306"/>
      <c r="F14" s="306"/>
      <c r="G14" s="306"/>
      <c r="H14" s="306"/>
    </row>
    <row r="15" spans="1:8" x14ac:dyDescent="0.25">
      <c r="A15" s="307" t="s">
        <v>5</v>
      </c>
      <c r="B15" s="307"/>
      <c r="C15" s="287"/>
      <c r="D15" s="287"/>
      <c r="E15" s="287"/>
      <c r="F15" s="287"/>
      <c r="G15" s="287"/>
      <c r="H15" s="287"/>
    </row>
    <row r="16" spans="1:8" x14ac:dyDescent="0.25">
      <c r="A16" s="3"/>
      <c r="B16" s="3"/>
      <c r="C16" s="3"/>
      <c r="D16" s="3"/>
      <c r="E16" s="4"/>
      <c r="F16" s="3"/>
      <c r="G16" s="3"/>
    </row>
    <row r="17" spans="1:8" x14ac:dyDescent="0.25">
      <c r="A17" s="3"/>
      <c r="B17" s="3"/>
      <c r="C17" s="3"/>
      <c r="D17" s="3"/>
      <c r="E17" s="4"/>
      <c r="F17" s="3"/>
      <c r="G17" s="3"/>
    </row>
    <row r="18" spans="1:8" x14ac:dyDescent="0.25">
      <c r="A18" s="3"/>
      <c r="B18" s="3"/>
      <c r="C18" s="3"/>
      <c r="D18" s="3"/>
      <c r="E18" s="4"/>
      <c r="F18" s="3"/>
      <c r="G18" s="3"/>
    </row>
    <row r="19" spans="1:8" x14ac:dyDescent="0.25">
      <c r="A19" s="3"/>
      <c r="B19" s="3"/>
      <c r="C19" s="3"/>
      <c r="D19" s="3"/>
      <c r="E19" s="4"/>
      <c r="F19" s="3"/>
      <c r="G19" s="3"/>
    </row>
    <row r="20" spans="1:8" x14ac:dyDescent="0.25">
      <c r="A20" s="3"/>
      <c r="B20" s="3"/>
      <c r="C20" s="3"/>
      <c r="D20" s="3"/>
      <c r="E20" s="4"/>
      <c r="F20" s="3"/>
      <c r="G20" s="3"/>
    </row>
    <row r="21" spans="1:8" x14ac:dyDescent="0.25">
      <c r="A21" s="3"/>
      <c r="B21" s="3"/>
      <c r="C21" s="3"/>
      <c r="D21" s="3"/>
      <c r="E21" s="4"/>
      <c r="F21" s="3"/>
      <c r="G21" s="3"/>
    </row>
    <row r="22" spans="1:8" x14ac:dyDescent="0.25">
      <c r="A22" s="3"/>
      <c r="B22" s="3"/>
      <c r="C22" s="3"/>
      <c r="D22" s="3"/>
      <c r="E22" s="4"/>
      <c r="F22" s="3"/>
      <c r="G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235">
        <v>1</v>
      </c>
      <c r="B26" s="217">
        <v>2</v>
      </c>
      <c r="C26" s="236">
        <v>3</v>
      </c>
      <c r="D26" s="237">
        <v>4</v>
      </c>
      <c r="E26" s="235">
        <v>5</v>
      </c>
      <c r="F26" s="235" t="s">
        <v>17</v>
      </c>
      <c r="G26" s="217">
        <v>7</v>
      </c>
      <c r="H26" s="217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7497.2215808613864</v>
      </c>
      <c r="E28" s="164">
        <v>5520.7707422603471</v>
      </c>
      <c r="F28" s="165">
        <f>E28-D28</f>
        <v>-1976.4508386010393</v>
      </c>
      <c r="G28" s="166">
        <f>F28/D28</f>
        <v>-0.26362443970529637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48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7369.2860607858547</v>
      </c>
      <c r="E34" s="170">
        <v>5419.68611680499</v>
      </c>
      <c r="F34" s="165">
        <f t="shared" si="0"/>
        <v>-1949.5999439808647</v>
      </c>
      <c r="G34" s="166">
        <f t="shared" si="1"/>
        <v>-0.26455750637164993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74.751688129999991</v>
      </c>
      <c r="E36" s="170">
        <v>52.534818885357282</v>
      </c>
      <c r="F36" s="165">
        <f t="shared" si="0"/>
        <v>-22.216869244642709</v>
      </c>
      <c r="G36" s="166">
        <f t="shared" si="1"/>
        <v>-0.29720892999774867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238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53.183831945532191</v>
      </c>
      <c r="E42" s="174">
        <v>48.549806570000001</v>
      </c>
      <c r="F42" s="165">
        <f t="shared" si="0"/>
        <v>-4.6340253755321896</v>
      </c>
      <c r="G42" s="166">
        <f t="shared" si="1"/>
        <v>-8.7132220564288987E-2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7014.9505121553429</v>
      </c>
      <c r="E43" s="164">
        <v>5076.6471313126276</v>
      </c>
      <c r="F43" s="165">
        <f t="shared" si="0"/>
        <v>-1938.3033808427153</v>
      </c>
      <c r="G43" s="166">
        <f t="shared" si="1"/>
        <v>-0.27631034281483074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48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6947.4514959449407</v>
      </c>
      <c r="E49" s="170">
        <v>4950.1490968704784</v>
      </c>
      <c r="F49" s="165">
        <f t="shared" si="0"/>
        <v>-1997.3023990744623</v>
      </c>
      <c r="G49" s="166">
        <f t="shared" si="1"/>
        <v>-0.28748705913819467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53.991965839753455</v>
      </c>
      <c r="E51" s="170">
        <v>49.249085030000003</v>
      </c>
      <c r="F51" s="165">
        <f t="shared" si="0"/>
        <v>-4.7428808097534514</v>
      </c>
      <c r="G51" s="166">
        <f t="shared" si="1"/>
        <v>-8.7844195631442287E-2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0</v>
      </c>
      <c r="F52" s="165">
        <f t="shared" si="0"/>
        <v>0</v>
      </c>
      <c r="G52" s="238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13.507050370648383</v>
      </c>
      <c r="E57" s="170">
        <v>77.248949412148974</v>
      </c>
      <c r="F57" s="165">
        <f t="shared" si="0"/>
        <v>63.741899041500588</v>
      </c>
      <c r="G57" s="166">
        <f t="shared" si="1"/>
        <v>4.7191575727011053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1732.0704360557997</v>
      </c>
      <c r="E58" s="170">
        <v>1259.3593115773322</v>
      </c>
      <c r="F58" s="165">
        <f t="shared" si="0"/>
        <v>-472.71112447846758</v>
      </c>
      <c r="G58" s="166">
        <f t="shared" si="1"/>
        <v>-0.27291680213358188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98.043051704202725</v>
      </c>
      <c r="E59" s="170">
        <v>79.523574303412943</v>
      </c>
      <c r="F59" s="165">
        <f t="shared" si="0"/>
        <v>-18.519477400789782</v>
      </c>
      <c r="G59" s="166">
        <f t="shared" si="1"/>
        <v>-0.18889127866667499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1297.5787535040774</v>
      </c>
      <c r="E60" s="170">
        <v>860.87890523020201</v>
      </c>
      <c r="F60" s="165">
        <f t="shared" si="0"/>
        <v>-436.69984827387543</v>
      </c>
      <c r="G60" s="166">
        <f t="shared" si="1"/>
        <v>-0.33654978327487173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1297.5787535040774</v>
      </c>
      <c r="E61" s="170">
        <v>860.87890523020201</v>
      </c>
      <c r="F61" s="165">
        <f t="shared" si="0"/>
        <v>-436.69984827387543</v>
      </c>
      <c r="G61" s="166">
        <f t="shared" si="1"/>
        <v>-0.33654978327487173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1154.74668761</v>
      </c>
      <c r="E62" s="170">
        <v>776.35352752000017</v>
      </c>
      <c r="F62" s="165">
        <f t="shared" si="0"/>
        <v>-378.39316008999981</v>
      </c>
      <c r="G62" s="166">
        <f t="shared" si="1"/>
        <v>-0.32768499286468356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228.07658438880156</v>
      </c>
      <c r="E65" s="170">
        <v>236.17753062385222</v>
      </c>
      <c r="F65" s="165">
        <f t="shared" si="0"/>
        <v>8.1009462350506567</v>
      </c>
      <c r="G65" s="166">
        <f t="shared" si="1"/>
        <v>3.5518535393536915E-2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108.37204645871796</v>
      </c>
      <c r="E66" s="170">
        <v>82.779301419865064</v>
      </c>
      <c r="F66" s="165">
        <f t="shared" si="0"/>
        <v>-25.592745038852897</v>
      </c>
      <c r="G66" s="166">
        <f t="shared" si="1"/>
        <v>-0.23615633251515566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1650.3837629965581</v>
      </c>
      <c r="E67" s="170">
        <v>1301.7437862077213</v>
      </c>
      <c r="F67" s="165">
        <f t="shared" si="0"/>
        <v>-348.63997678883675</v>
      </c>
      <c r="G67" s="166">
        <f t="shared" si="1"/>
        <v>-0.21124782284322791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1083.4697566100001</v>
      </c>
      <c r="E68" s="170">
        <v>956.64950441000019</v>
      </c>
      <c r="F68" s="165">
        <f t="shared" si="0"/>
        <v>-126.82025219999991</v>
      </c>
      <c r="G68" s="166">
        <f t="shared" si="1"/>
        <v>-0.11705010816065579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491.72165197068119</v>
      </c>
      <c r="E69" s="170">
        <v>295.88364660999997</v>
      </c>
      <c r="F69" s="165">
        <f t="shared" si="0"/>
        <v>-195.83800536068122</v>
      </c>
      <c r="G69" s="166">
        <f t="shared" si="1"/>
        <v>-0.39827004683608691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238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238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75.192354415876736</v>
      </c>
      <c r="E72" s="170">
        <v>49.210635187721273</v>
      </c>
      <c r="F72" s="165">
        <f t="shared" si="0"/>
        <v>-25.981719228155463</v>
      </c>
      <c r="G72" s="166">
        <f t="shared" si="1"/>
        <v>-0.3455367161992931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1999.7954672497708</v>
      </c>
      <c r="E73" s="170">
        <v>1487.8701061028601</v>
      </c>
      <c r="F73" s="165">
        <f t="shared" si="0"/>
        <v>-511.92536114691075</v>
      </c>
      <c r="G73" s="166">
        <f t="shared" si="1"/>
        <v>-0.25598885962619905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1092.7077535956596</v>
      </c>
      <c r="E74" s="170">
        <v>624.03189500327244</v>
      </c>
      <c r="F74" s="165">
        <f t="shared" si="0"/>
        <v>-468.67585859238716</v>
      </c>
      <c r="G74" s="166">
        <f t="shared" si="1"/>
        <v>-0.42891235744430689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157.42162504119798</v>
      </c>
      <c r="E75" s="170">
        <v>121.7522863362092</v>
      </c>
      <c r="F75" s="165">
        <f t="shared" si="0"/>
        <v>-35.669338704988789</v>
      </c>
      <c r="G75" s="166">
        <f t="shared" si="1"/>
        <v>-0.22658474460325229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152.57869414368494</v>
      </c>
      <c r="E76" s="170">
        <v>119.04144006612088</v>
      </c>
      <c r="F76" s="165">
        <f t="shared" si="0"/>
        <v>-33.537254077564057</v>
      </c>
      <c r="G76" s="166">
        <f t="shared" si="1"/>
        <v>-0.21980299586246083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4.8429308975130549</v>
      </c>
      <c r="E77" s="170">
        <v>2.7108462700883043</v>
      </c>
      <c r="F77" s="165">
        <f t="shared" si="0"/>
        <v>-2.1320846274247507</v>
      </c>
      <c r="G77" s="166">
        <f t="shared" si="1"/>
        <v>-0.44024675811905972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382.57146721635695</v>
      </c>
      <c r="E78" s="170">
        <f>E43-E58-E67-E73-E74-E75</f>
        <v>281.88974608523267</v>
      </c>
      <c r="F78" s="165">
        <f t="shared" si="0"/>
        <v>-100.68172113112428</v>
      </c>
      <c r="G78" s="166">
        <f t="shared" si="1"/>
        <v>-0.26317101446090174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300.01938044891722</v>
      </c>
      <c r="E79" s="170">
        <v>206.59690763545885</v>
      </c>
      <c r="F79" s="165">
        <f t="shared" si="0"/>
        <v>-93.42247281345837</v>
      </c>
      <c r="G79" s="166">
        <f t="shared" si="1"/>
        <v>-0.31138812657259302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29.277445102491942</v>
      </c>
      <c r="E80" s="170">
        <v>13.719719920177274</v>
      </c>
      <c r="F80" s="165">
        <f t="shared" si="0"/>
        <v>-15.557725182314668</v>
      </c>
      <c r="G80" s="166">
        <f t="shared" si="1"/>
        <v>-0.53138944084265316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53.274641664947794</v>
      </c>
      <c r="E81" s="174">
        <f>E78-E79-E80</f>
        <v>61.573118529596549</v>
      </c>
      <c r="F81" s="165">
        <f t="shared" si="0"/>
        <v>8.2984768646487552</v>
      </c>
      <c r="G81" s="166">
        <f t="shared" si="1"/>
        <v>0.15576785887813419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>
        <v>0</v>
      </c>
      <c r="E82" s="164" t="s">
        <v>227</v>
      </c>
      <c r="F82" s="165" t="s">
        <v>227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580.74720598302008</v>
      </c>
      <c r="E83" s="170">
        <v>904.78650754765215</v>
      </c>
      <c r="F83" s="165">
        <f t="shared" si="0"/>
        <v>324.03930156463207</v>
      </c>
      <c r="G83" s="166">
        <f t="shared" si="1"/>
        <v>0.55796962641625925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0</v>
      </c>
      <c r="F84" s="165">
        <f t="shared" si="0"/>
        <v>0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170.5301601776323</v>
      </c>
      <c r="E85" s="174">
        <v>303.10441509262733</v>
      </c>
      <c r="F85" s="165">
        <f t="shared" si="0"/>
        <v>132.57425491499504</v>
      </c>
      <c r="G85" s="166">
        <f t="shared" si="1"/>
        <v>0.7774240918843881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482.27106870604348</v>
      </c>
      <c r="E86" s="181">
        <f>E28-E43</f>
        <v>444.1236109477195</v>
      </c>
      <c r="F86" s="165">
        <f t="shared" si="0"/>
        <v>-38.147457758323981</v>
      </c>
      <c r="G86" s="166">
        <f t="shared" si="1"/>
        <v>-7.9099618935623589E-2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421.83456484091403</v>
      </c>
      <c r="E92" s="170">
        <f>E34-E49</f>
        <v>469.53701993451159</v>
      </c>
      <c r="F92" s="165">
        <f t="shared" si="0"/>
        <v>47.702455093597564</v>
      </c>
      <c r="G92" s="166">
        <f t="shared" si="1"/>
        <v>0.11308332476639874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20.759722290246536</v>
      </c>
      <c r="E94" s="170">
        <f>E36-E51</f>
        <v>3.2857338553572788</v>
      </c>
      <c r="F94" s="165">
        <f t="shared" si="2"/>
        <v>-17.473988434889257</v>
      </c>
      <c r="G94" s="166">
        <f t="shared" si="3"/>
        <v>-0.84172553903088565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0</v>
      </c>
      <c r="F95" s="165">
        <f t="shared" si="2"/>
        <v>0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39.676781574883805</v>
      </c>
      <c r="E100" s="170">
        <f>E42-E57</f>
        <v>-28.699142842148973</v>
      </c>
      <c r="F100" s="165">
        <f t="shared" si="2"/>
        <v>-68.375924417032778</v>
      </c>
      <c r="G100" s="166">
        <f t="shared" si="3"/>
        <v>-1.7233233569608908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-193.72019981441238</v>
      </c>
      <c r="E101" s="170">
        <f>E102-E108</f>
        <v>-75.815304510000033</v>
      </c>
      <c r="F101" s="165">
        <f t="shared" si="2"/>
        <v>117.90489530441235</v>
      </c>
      <c r="G101" s="166">
        <f t="shared" si="3"/>
        <v>-0.60863500769340251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27.100999999999999</v>
      </c>
      <c r="E102" s="170">
        <v>153.61296478999998</v>
      </c>
      <c r="F102" s="165">
        <f t="shared" si="2"/>
        <v>126.51196478999998</v>
      </c>
      <c r="G102" s="166">
        <f t="shared" si="3"/>
        <v>4.6681659270875606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</v>
      </c>
      <c r="E104" s="170">
        <v>3.0235846300000002</v>
      </c>
      <c r="F104" s="165">
        <f t="shared" si="2"/>
        <v>3.0235846300000002</v>
      </c>
      <c r="G104" s="166" t="s">
        <v>227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27.100999999999999</v>
      </c>
      <c r="E105" s="170">
        <v>42.079848480000003</v>
      </c>
      <c r="F105" s="165">
        <f t="shared" si="2"/>
        <v>14.978848480000003</v>
      </c>
      <c r="G105" s="166">
        <f t="shared" si="3"/>
        <v>0.55270464115715301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27.100999999999999</v>
      </c>
      <c r="E106" s="170">
        <v>27.434098569999996</v>
      </c>
      <c r="F106" s="165">
        <f t="shared" si="2"/>
        <v>0.3330985699999971</v>
      </c>
      <c r="G106" s="166">
        <f t="shared" si="3"/>
        <v>1.229100660492222E-2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0</v>
      </c>
      <c r="E107" s="170">
        <v>108.50953167999997</v>
      </c>
      <c r="F107" s="165">
        <f t="shared" si="2"/>
        <v>108.50953167999997</v>
      </c>
      <c r="G107" s="166" t="s">
        <v>227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220.82119981441238</v>
      </c>
      <c r="E108" s="170">
        <v>229.42826930000001</v>
      </c>
      <c r="F108" s="165">
        <f t="shared" si="2"/>
        <v>8.6070694855876297</v>
      </c>
      <c r="G108" s="166">
        <f t="shared" si="3"/>
        <v>3.8977550583102441E-2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27.960986359591995</v>
      </c>
      <c r="E109" s="170">
        <v>10.339860360000001</v>
      </c>
      <c r="F109" s="165">
        <f t="shared" si="2"/>
        <v>-17.621125999591996</v>
      </c>
      <c r="G109" s="166">
        <f t="shared" si="3"/>
        <v>-0.63020401973577311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179.53829966277539</v>
      </c>
      <c r="E110" s="170">
        <v>79.278503170000008</v>
      </c>
      <c r="F110" s="165">
        <f t="shared" si="2"/>
        <v>-100.25979649277538</v>
      </c>
      <c r="G110" s="166">
        <f t="shared" si="3"/>
        <v>-0.55843124659803589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87.654291749999999</v>
      </c>
      <c r="F111" s="165">
        <f t="shared" si="2"/>
        <v>87.654291749999999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51.990712720000005</v>
      </c>
      <c r="F112" s="165">
        <f t="shared" si="2"/>
        <v>51.990712720000005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13.321913792044999</v>
      </c>
      <c r="E113" s="170">
        <v>52.155614020000009</v>
      </c>
      <c r="F113" s="165">
        <f t="shared" si="2"/>
        <v>38.833700227955006</v>
      </c>
      <c r="G113" s="166">
        <f t="shared" si="3"/>
        <v>2.9150241349815689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288.55086889163113</v>
      </c>
      <c r="E114" s="170">
        <f>E86+E101</f>
        <v>368.30830643771947</v>
      </c>
      <c r="F114" s="165">
        <f t="shared" si="2"/>
        <v>79.75743754608834</v>
      </c>
      <c r="G114" s="166">
        <f t="shared" si="3"/>
        <v>0.27640685281056021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228.11436502650076</v>
      </c>
      <c r="E120" s="170">
        <v>377.15130000000005</v>
      </c>
      <c r="F120" s="165">
        <f t="shared" si="2"/>
        <v>149.03693497349929</v>
      </c>
      <c r="G120" s="166">
        <f t="shared" si="3"/>
        <v>0.65334304990474934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20.75972229024654</v>
      </c>
      <c r="E122" s="170">
        <v>3.5539999999999998</v>
      </c>
      <c r="F122" s="165">
        <f t="shared" si="2"/>
        <v>-17.205722290246541</v>
      </c>
      <c r="G122" s="166">
        <f t="shared" si="3"/>
        <v>-0.82880310486283526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0</v>
      </c>
      <c r="F123" s="165">
        <f t="shared" si="2"/>
        <v>0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39.676781574883812</v>
      </c>
      <c r="E128" s="170">
        <f>E114-E120-E122-E123</f>
        <v>-12.396993562280583</v>
      </c>
      <c r="F128" s="165">
        <f t="shared" si="2"/>
        <v>-52.073775137164397</v>
      </c>
      <c r="G128" s="166">
        <f t="shared" si="3"/>
        <v>-1.3124495755504557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151.89644076283903</v>
      </c>
      <c r="E129" s="170">
        <v>130.84800000000001</v>
      </c>
      <c r="F129" s="165">
        <f t="shared" si="2"/>
        <v>-21.048440762839022</v>
      </c>
      <c r="G129" s="166">
        <f t="shared" si="3"/>
        <v>-0.13857099387669428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143.96108444786228</v>
      </c>
      <c r="E135" s="170">
        <v>130.84800000000001</v>
      </c>
      <c r="F135" s="165">
        <f t="shared" si="2"/>
        <v>-13.113084447862263</v>
      </c>
      <c r="G135" s="166">
        <f t="shared" si="3"/>
        <v>-9.1087702611821933E-2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7.9353563149767616</v>
      </c>
      <c r="E143" s="170">
        <v>0</v>
      </c>
      <c r="F143" s="165">
        <f t="shared" si="2"/>
        <v>-7.9353563149767616</v>
      </c>
      <c r="G143" s="166">
        <f t="shared" si="3"/>
        <v>-1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136.65442812879209</v>
      </c>
      <c r="E144" s="170">
        <v>237.46030643772031</v>
      </c>
      <c r="F144" s="165">
        <f t="shared" si="2"/>
        <v>100.80587830892821</v>
      </c>
      <c r="G144" s="166">
        <f t="shared" si="3"/>
        <v>0.73767004618337095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84.153280578638487</v>
      </c>
      <c r="E150" s="170">
        <f>E120-E135</f>
        <v>246.30330000000004</v>
      </c>
      <c r="F150" s="165">
        <f t="shared" si="2"/>
        <v>162.15001942136155</v>
      </c>
      <c r="G150" s="166">
        <f t="shared" si="3"/>
        <v>1.9268413341276418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20.75972229024654</v>
      </c>
      <c r="E152" s="170">
        <f>E122-E137</f>
        <v>3.5539999999999998</v>
      </c>
      <c r="F152" s="165">
        <f t="shared" si="2"/>
        <v>-17.205722290246541</v>
      </c>
      <c r="G152" s="166">
        <f t="shared" si="3"/>
        <v>-0.82880310486283526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0</v>
      </c>
      <c r="F153" s="165">
        <f t="shared" si="2"/>
        <v>0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65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31.74142525990705</v>
      </c>
      <c r="E158" s="170">
        <f>E128-E143</f>
        <v>-12.396993562280583</v>
      </c>
      <c r="F158" s="165">
        <f t="shared" si="4"/>
        <v>-44.138418822187631</v>
      </c>
      <c r="G158" s="166">
        <f t="shared" si="5"/>
        <v>-1.3905619694380693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136.65442812879209</v>
      </c>
      <c r="E159" s="170">
        <v>0</v>
      </c>
      <c r="F159" s="165">
        <f t="shared" si="4"/>
        <v>-136.65442812879209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0</v>
      </c>
      <c r="E160" s="170">
        <v>0</v>
      </c>
      <c r="F160" s="165">
        <f t="shared" si="4"/>
        <v>0</v>
      </c>
      <c r="G160" s="166" t="s">
        <v>227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136.65442812879209</v>
      </c>
      <c r="E163" s="174">
        <v>0</v>
      </c>
      <c r="F163" s="165">
        <f t="shared" si="4"/>
        <v>-136.65442812879209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1560.7969221500662</v>
      </c>
      <c r="E165" s="170">
        <f>E114+E110+E74</f>
        <v>1071.6187046109919</v>
      </c>
      <c r="F165" s="165">
        <f t="shared" si="4"/>
        <v>-489.17821753907424</v>
      </c>
      <c r="G165" s="166">
        <f t="shared" si="5"/>
        <v>-0.31341567285077021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2865.2590561393226</v>
      </c>
      <c r="E166" s="184">
        <v>2301.1803442999999</v>
      </c>
      <c r="F166" s="165">
        <f>E166-D166</f>
        <v>-564.07871183932275</v>
      </c>
      <c r="G166" s="166">
        <f t="shared" si="5"/>
        <v>-0.19686831130702986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510.03415292932289</v>
      </c>
      <c r="E167" s="184">
        <v>519.38524486999995</v>
      </c>
      <c r="F167" s="165">
        <f t="shared" ref="F167:F170" si="6">E167-D167</f>
        <v>9.3510919406770654</v>
      </c>
      <c r="G167" s="166">
        <f t="shared" si="5"/>
        <v>1.8334246612643757E-2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2707.7619953912631</v>
      </c>
      <c r="E168" s="184">
        <v>2382.00388595</v>
      </c>
      <c r="F168" s="165">
        <f t="shared" si="6"/>
        <v>-325.75810944126306</v>
      </c>
      <c r="G168" s="166">
        <f t="shared" si="5"/>
        <v>-0.12030529640186934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1106.3112971512637</v>
      </c>
      <c r="E169" s="184">
        <v>317.06726538999999</v>
      </c>
      <c r="F169" s="165">
        <f t="shared" si="6"/>
        <v>-789.24403176126373</v>
      </c>
      <c r="G169" s="166">
        <f t="shared" si="5"/>
        <v>-0.71340140319777645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1.7348586205956904</v>
      </c>
      <c r="E170" s="186">
        <f>E169/E165</f>
        <v>0.29587694207437198</v>
      </c>
      <c r="F170" s="165">
        <f t="shared" si="6"/>
        <v>-1.4389816785213183</v>
      </c>
      <c r="G170" s="166">
        <f t="shared" si="5"/>
        <v>-0.82945184203380318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8766.7726339040019</v>
      </c>
      <c r="E172" s="188">
        <v>6265.4343739999986</v>
      </c>
      <c r="F172" s="189">
        <f>E172-D172</f>
        <v>-2501.3382599040033</v>
      </c>
      <c r="G172" s="190">
        <f>F172/D172</f>
        <v>-0.28532030706836209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7">E173-D173</f>
        <v>0</v>
      </c>
      <c r="G173" s="190" t="e">
        <f t="shared" ref="G173:G232" si="8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7"/>
        <v>0</v>
      </c>
      <c r="G174" s="190" t="e">
        <f t="shared" si="8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7"/>
        <v>0</v>
      </c>
      <c r="G175" s="190" t="e">
        <f t="shared" si="8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7"/>
        <v>0</v>
      </c>
      <c r="G176" s="190" t="e">
        <f t="shared" si="8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7"/>
        <v>0</v>
      </c>
      <c r="G177" s="190" t="e">
        <f t="shared" si="8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8693.489219000001</v>
      </c>
      <c r="E178" s="184">
        <v>6167.260444999999</v>
      </c>
      <c r="F178" s="189">
        <f t="shared" si="7"/>
        <v>-2526.228774000002</v>
      </c>
      <c r="G178" s="190">
        <f t="shared" si="8"/>
        <v>-0.29058858996210846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7"/>
        <v>0</v>
      </c>
      <c r="G179" s="190" t="e">
        <f t="shared" si="8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52.122959999999999</v>
      </c>
      <c r="E180" s="184">
        <v>33.119819</v>
      </c>
      <c r="F180" s="189">
        <f t="shared" si="7"/>
        <v>-19.003140999999999</v>
      </c>
      <c r="G180" s="190">
        <f t="shared" si="8"/>
        <v>-0.36458292084716598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0</v>
      </c>
      <c r="F181" s="189">
        <f t="shared" si="7"/>
        <v>0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7"/>
        <v>0</v>
      </c>
      <c r="G182" s="190" t="e">
        <f t="shared" si="8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7"/>
        <v>0</v>
      </c>
      <c r="G183" s="190" t="e">
        <f t="shared" si="8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7"/>
        <v>0</v>
      </c>
      <c r="G184" s="190" t="e">
        <f t="shared" si="8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7"/>
        <v>0</v>
      </c>
      <c r="G185" s="190" t="e">
        <f t="shared" si="8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7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7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7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21.16045490400024</v>
      </c>
      <c r="E189" s="184">
        <v>65.054110000000463</v>
      </c>
      <c r="F189" s="189">
        <f t="shared" si="7"/>
        <v>43.893655096000224</v>
      </c>
      <c r="G189" s="190">
        <f t="shared" si="8"/>
        <v>2.0743247390065527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7460.2270790994844</v>
      </c>
      <c r="E190" s="184">
        <v>5269.6604247674186</v>
      </c>
      <c r="F190" s="189">
        <f t="shared" si="7"/>
        <v>-2190.5666543320658</v>
      </c>
      <c r="G190" s="190">
        <f t="shared" si="8"/>
        <v>-0.29363270462224145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83.959569999999999</v>
      </c>
      <c r="F191" s="189">
        <f t="shared" si="7"/>
        <v>83.959569999999999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1537.2926530429249</v>
      </c>
      <c r="E192" s="184">
        <v>702.10470766000003</v>
      </c>
      <c r="F192" s="189">
        <f t="shared" si="7"/>
        <v>-835.18794538292491</v>
      </c>
      <c r="G192" s="190">
        <f t="shared" si="8"/>
        <v>-0.54328493909715214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7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167.92634852595501</v>
      </c>
      <c r="E194" s="184">
        <v>116.15899402999999</v>
      </c>
      <c r="F194" s="189">
        <f t="shared" si="7"/>
        <v>-51.767354495955018</v>
      </c>
      <c r="G194" s="190">
        <f t="shared" si="8"/>
        <v>-0.30827416275268893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1369.3663045169699</v>
      </c>
      <c r="E195" s="184">
        <v>585.94571363</v>
      </c>
      <c r="F195" s="189">
        <f t="shared" si="7"/>
        <v>-783.42059088696988</v>
      </c>
      <c r="G195" s="190">
        <f t="shared" si="8"/>
        <v>-0.57210447511581908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1323.8079467699799</v>
      </c>
      <c r="E196" s="184">
        <v>1111.60598886</v>
      </c>
      <c r="F196" s="189">
        <f t="shared" si="7"/>
        <v>-212.20195790997991</v>
      </c>
      <c r="G196" s="190">
        <f t="shared" si="8"/>
        <v>-0.1602966339851194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578.28180795679873</v>
      </c>
      <c r="E197" s="184">
        <v>357.70950277000003</v>
      </c>
      <c r="F197" s="189">
        <f t="shared" si="7"/>
        <v>-220.5723051867987</v>
      </c>
      <c r="G197" s="190">
        <f t="shared" si="8"/>
        <v>-0.38142701733283096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7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1429.3546999999999</v>
      </c>
      <c r="E199" s="184">
        <v>1187.9875644800002</v>
      </c>
      <c r="F199" s="189">
        <f t="shared" si="7"/>
        <v>-241.36713551999969</v>
      </c>
      <c r="G199" s="190">
        <f t="shared" si="8"/>
        <v>-0.16886440819762913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415.67816000000005</v>
      </c>
      <c r="E200" s="184">
        <v>359.69738545872002</v>
      </c>
      <c r="F200" s="189">
        <f t="shared" si="7"/>
        <v>-55.980774541280027</v>
      </c>
      <c r="G200" s="190">
        <f t="shared" si="8"/>
        <v>-0.13467336013342635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808.52423888516398</v>
      </c>
      <c r="E201" s="184">
        <v>688.72145399999999</v>
      </c>
      <c r="F201" s="189">
        <f t="shared" si="7"/>
        <v>-119.80278488516399</v>
      </c>
      <c r="G201" s="190">
        <f t="shared" si="8"/>
        <v>-0.1481746361127706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36.719000000000001</v>
      </c>
      <c r="E202" s="184">
        <v>165.76282999999998</v>
      </c>
      <c r="F202" s="189">
        <f t="shared" si="7"/>
        <v>129.04382999999999</v>
      </c>
      <c r="G202" s="190">
        <f t="shared" si="8"/>
        <v>3.5143612298809876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659.54786336574386</v>
      </c>
      <c r="E203" s="184">
        <v>216.04733632000003</v>
      </c>
      <c r="F203" s="189">
        <f t="shared" si="7"/>
        <v>-443.50052704574387</v>
      </c>
      <c r="G203" s="190">
        <f t="shared" si="8"/>
        <v>-0.67243114818462579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88.214493327120778</v>
      </c>
      <c r="E204" s="184">
        <v>96.076570070000017</v>
      </c>
      <c r="F204" s="189">
        <f t="shared" si="7"/>
        <v>7.8620767428792391</v>
      </c>
      <c r="G204" s="190">
        <f t="shared" si="8"/>
        <v>8.9124546844300837E-2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30.091769591260778</v>
      </c>
      <c r="E205" s="184">
        <v>13.6255463</v>
      </c>
      <c r="F205" s="189">
        <f t="shared" si="7"/>
        <v>-16.466223291260778</v>
      </c>
      <c r="G205" s="190">
        <f t="shared" si="8"/>
        <v>-0.54720023165546505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180.03511548083455</v>
      </c>
      <c r="E206" s="184">
        <v>80.085543200000004</v>
      </c>
      <c r="F206" s="189">
        <f t="shared" si="7"/>
        <v>-99.949572280834545</v>
      </c>
      <c r="G206" s="190">
        <f t="shared" si="8"/>
        <v>-0.5551670962294829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409.39833067965628</v>
      </c>
      <c r="E207" s="184">
        <v>372.03925564869877</v>
      </c>
      <c r="F207" s="189">
        <f t="shared" si="7"/>
        <v>-37.359075030957513</v>
      </c>
      <c r="G207" s="190">
        <f t="shared" si="8"/>
        <v>-9.1253608603963837E-2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0</v>
      </c>
      <c r="E208" s="184">
        <v>10.49633</v>
      </c>
      <c r="F208" s="189">
        <f t="shared" si="7"/>
        <v>10.49633</v>
      </c>
      <c r="G208" s="190" t="s">
        <v>227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0</v>
      </c>
      <c r="E209" s="184">
        <v>5.9794600000000004</v>
      </c>
      <c r="F209" s="189">
        <f t="shared" si="7"/>
        <v>5.9794600000000004</v>
      </c>
      <c r="G209" s="190" t="s">
        <v>227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7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7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7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7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4.5168699999999999</v>
      </c>
      <c r="F214" s="189">
        <f t="shared" si="7"/>
        <v>4.5168699999999999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1144.5798075266359</v>
      </c>
      <c r="E215" s="184">
        <v>998.30927123453682</v>
      </c>
      <c r="F215" s="189">
        <f t="shared" si="7"/>
        <v>-146.27053629209911</v>
      </c>
      <c r="G215" s="190">
        <f t="shared" si="8"/>
        <v>-0.12779409118546345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937.23942918453679</v>
      </c>
      <c r="F216" s="189">
        <f t="shared" si="7"/>
        <v>937.23942918453679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0.13500000000000001</v>
      </c>
      <c r="F217" s="189">
        <f t="shared" si="7"/>
        <v>0.13500000000000001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434.58033999999998</v>
      </c>
      <c r="F218" s="189">
        <f t="shared" si="7"/>
        <v>434.58033999999998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7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380.70559000000003</v>
      </c>
      <c r="F220" s="189">
        <f t="shared" si="7"/>
        <v>380.70559000000003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7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121.81849918453675</v>
      </c>
      <c r="F222" s="189">
        <f t="shared" si="7"/>
        <v>121.81849918453675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7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1144.5798075266359</v>
      </c>
      <c r="E224" s="184">
        <v>61.069842049999991</v>
      </c>
      <c r="F224" s="189">
        <f t="shared" si="7"/>
        <v>-1083.5099654766359</v>
      </c>
      <c r="G224" s="190">
        <f t="shared" si="8"/>
        <v>-0.94664431291867002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59.673682049999996</v>
      </c>
      <c r="F225" s="189">
        <f t="shared" si="7"/>
        <v>59.673682049999996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73.261796842616832</v>
      </c>
      <c r="E226" s="184">
        <v>59.673682049999996</v>
      </c>
      <c r="F226" s="189">
        <f t="shared" si="7"/>
        <v>-13.588114792616835</v>
      </c>
      <c r="G226" s="190">
        <f t="shared" si="8"/>
        <v>-0.18547340330468862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522.13603047999993</v>
      </c>
      <c r="E227" s="184">
        <v>762.57014045999995</v>
      </c>
      <c r="F227" s="189">
        <f t="shared" si="7"/>
        <v>240.43410998000002</v>
      </c>
      <c r="G227" s="190">
        <f t="shared" si="8"/>
        <v>0.46048174411363418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</v>
      </c>
      <c r="E228" s="184">
        <v>2.7206141000000001</v>
      </c>
      <c r="F228" s="189">
        <f t="shared" si="7"/>
        <v>2.7206141000000001</v>
      </c>
      <c r="G228" s="190" t="s">
        <v>227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522.13603047999993</v>
      </c>
      <c r="E229" s="184">
        <v>759.84952635999991</v>
      </c>
      <c r="F229" s="189">
        <f t="shared" si="7"/>
        <v>237.71349587999998</v>
      </c>
      <c r="G229" s="190">
        <f t="shared" si="8"/>
        <v>0.45527119754878786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7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113.51016398000002</v>
      </c>
      <c r="F231" s="189">
        <f t="shared" si="7"/>
        <v>113.51016398000002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522.13603047999993</v>
      </c>
      <c r="E232" s="184">
        <v>646.3393623799999</v>
      </c>
      <c r="F232" s="189">
        <f t="shared" si="7"/>
        <v>124.20333189999997</v>
      </c>
      <c r="G232" s="190">
        <f t="shared" si="8"/>
        <v>0.23787542833583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7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7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7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7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9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9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5.9117155615240333E-15</v>
      </c>
      <c r="F239" s="189">
        <f t="shared" si="9"/>
        <v>5.9117155615240333E-15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679.13626540999996</v>
      </c>
      <c r="E240" s="184">
        <v>771.25183316999994</v>
      </c>
      <c r="F240" s="189">
        <f t="shared" si="9"/>
        <v>92.115567759999976</v>
      </c>
      <c r="G240" s="190">
        <f t="shared" ref="G240:G300" si="10">F240/D240</f>
        <v>0.13563635525248982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679.13626540999996</v>
      </c>
      <c r="E241" s="184">
        <v>678.32779724</v>
      </c>
      <c r="F241" s="189">
        <f t="shared" si="9"/>
        <v>-0.80846816999996918</v>
      </c>
      <c r="G241" s="190">
        <f t="shared" si="10"/>
        <v>-1.1904358685835906E-3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12.99542785</v>
      </c>
      <c r="F242" s="189">
        <f t="shared" si="9"/>
        <v>12.99542785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9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679.13626540999996</v>
      </c>
      <c r="E244" s="184">
        <v>665.33236938999994</v>
      </c>
      <c r="F244" s="189">
        <f t="shared" si="9"/>
        <v>-13.803896020000025</v>
      </c>
      <c r="G244" s="190">
        <f t="shared" si="10"/>
        <v>-2.0325664705398264E-2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105.88707525</v>
      </c>
      <c r="F245" s="189">
        <f t="shared" si="9"/>
        <v>105.88707525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-12.963039319999966</v>
      </c>
      <c r="F246" s="189">
        <f t="shared" si="9"/>
        <v>-12.963039319999966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1306.5455548045175</v>
      </c>
      <c r="E247" s="184">
        <v>995.77394923257998</v>
      </c>
      <c r="F247" s="189">
        <f t="shared" si="9"/>
        <v>-310.77160557193747</v>
      </c>
      <c r="G247" s="190">
        <f t="shared" si="10"/>
        <v>-0.23785745887630719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-1144.5798075266359</v>
      </c>
      <c r="E248" s="184">
        <v>-987.81294123453677</v>
      </c>
      <c r="F248" s="189">
        <f t="shared" si="9"/>
        <v>156.76686629209917</v>
      </c>
      <c r="G248" s="190">
        <f t="shared" si="10"/>
        <v>-0.13696455700268065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9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9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-157.00023493000003</v>
      </c>
      <c r="E251" s="184">
        <v>-8.681692709999993</v>
      </c>
      <c r="F251" s="189">
        <f t="shared" si="9"/>
        <v>148.31854222000004</v>
      </c>
      <c r="G251" s="190">
        <f t="shared" si="10"/>
        <v>-0.94470267694904531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-157.00023493000003</v>
      </c>
      <c r="E252" s="184">
        <v>81.521729119999918</v>
      </c>
      <c r="F252" s="189">
        <f t="shared" si="9"/>
        <v>238.52196404999995</v>
      </c>
      <c r="G252" s="190">
        <f t="shared" si="10"/>
        <v>-1.5192459053092953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0</v>
      </c>
      <c r="E253" s="184">
        <v>-90.203421829999911</v>
      </c>
      <c r="F253" s="189">
        <f t="shared" si="9"/>
        <v>-90.203421829999911</v>
      </c>
      <c r="G253" s="190" t="s">
        <v>227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9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4.9655123478814858</v>
      </c>
      <c r="E255" s="184">
        <v>-0.7206847119567783</v>
      </c>
      <c r="F255" s="189">
        <f t="shared" si="9"/>
        <v>-5.6861970598382641</v>
      </c>
      <c r="G255" s="190">
        <f t="shared" si="10"/>
        <v>-1.1451380364131518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0.83878358680908605</v>
      </c>
      <c r="E256" s="184">
        <v>3.6818244067537598</v>
      </c>
      <c r="F256" s="189">
        <f t="shared" si="9"/>
        <v>2.8430408199446737</v>
      </c>
      <c r="G256" s="190">
        <f t="shared" si="10"/>
        <v>3.3894807488546781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5.8042959346905718</v>
      </c>
      <c r="E257" s="184">
        <v>2.9611396947969815</v>
      </c>
      <c r="F257" s="189">
        <f t="shared" si="9"/>
        <v>-2.8431562398935903</v>
      </c>
      <c r="G257" s="190">
        <f t="shared" si="10"/>
        <v>-0.48983654036329893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s">
        <v>227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491.88104545841844</v>
      </c>
      <c r="E259" s="184">
        <v>462.66425472999993</v>
      </c>
      <c r="F259" s="189">
        <f t="shared" si="9"/>
        <v>-29.216790728418516</v>
      </c>
      <c r="G259" s="190">
        <f t="shared" si="10"/>
        <v>-5.9398082113917075E-2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9"/>
        <v>0</v>
      </c>
      <c r="G260" s="190" t="e">
        <f t="shared" si="10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9"/>
        <v>0</v>
      </c>
      <c r="G261" s="190" t="e">
        <f t="shared" si="10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9"/>
        <v>0</v>
      </c>
      <c r="G262" s="190" t="e">
        <f t="shared" si="10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9"/>
        <v>0</v>
      </c>
      <c r="G263" s="190" t="e">
        <f t="shared" si="10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9"/>
        <v>0</v>
      </c>
      <c r="G264" s="190" t="e">
        <f t="shared" si="10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9"/>
        <v>0</v>
      </c>
      <c r="G265" s="190" t="e">
        <f t="shared" si="10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9"/>
        <v>0</v>
      </c>
      <c r="G266" s="190" t="e">
        <f t="shared" si="10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9"/>
        <v>0</v>
      </c>
      <c r="G267" s="190" t="e">
        <f t="shared" si="10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9"/>
        <v>0</v>
      </c>
      <c r="G268" s="190" t="e">
        <f t="shared" si="10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9"/>
        <v>0</v>
      </c>
      <c r="G269" s="190" t="e">
        <f t="shared" si="10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449.52855236018462</v>
      </c>
      <c r="E270" s="184">
        <v>406.83102173999998</v>
      </c>
      <c r="F270" s="189">
        <f t="shared" si="9"/>
        <v>-42.697530620184637</v>
      </c>
      <c r="G270" s="190">
        <f t="shared" si="10"/>
        <v>-9.4982911310099061E-2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70.556708919999963</v>
      </c>
      <c r="E271" s="184">
        <v>66.718426399999998</v>
      </c>
      <c r="F271" s="189">
        <f t="shared" si="9"/>
        <v>-3.8382825199999644</v>
      </c>
      <c r="G271" s="190">
        <f t="shared" si="10"/>
        <v>-5.4399965343507779E-2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9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9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1.833091519999958</v>
      </c>
      <c r="E274" s="184">
        <v>10.42616582</v>
      </c>
      <c r="F274" s="189">
        <f t="shared" si="9"/>
        <v>8.5930743000000422</v>
      </c>
      <c r="G274" s="190">
        <f t="shared" si="10"/>
        <v>4.687749742031559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1.2012971099999992</v>
      </c>
      <c r="F275" s="189">
        <f t="shared" si="9"/>
        <v>1.2012971099999992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0</v>
      </c>
      <c r="F276" s="189">
        <f t="shared" si="9"/>
        <v>0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0</v>
      </c>
      <c r="F277" s="189">
        <f t="shared" si="9"/>
        <v>0</v>
      </c>
      <c r="G277" s="190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9"/>
        <v>0</v>
      </c>
      <c r="G278" s="190" t="e">
        <f t="shared" si="10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9"/>
        <v>0</v>
      </c>
      <c r="G279" s="190" t="e">
        <f t="shared" si="10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9"/>
        <v>0</v>
      </c>
      <c r="G280" s="190" t="e">
        <f t="shared" si="10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9"/>
        <v>0</v>
      </c>
      <c r="G281" s="190" t="e">
        <f t="shared" si="10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9"/>
        <v>0</v>
      </c>
      <c r="G282" s="190" t="e">
        <f t="shared" si="10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9"/>
        <v>0</v>
      </c>
      <c r="G283" s="190" t="e">
        <f t="shared" si="10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9"/>
        <v>0</v>
      </c>
      <c r="G284" s="190" t="e">
        <f t="shared" si="10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9"/>
        <v>0</v>
      </c>
      <c r="G285" s="190" t="e">
        <f t="shared" si="10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40.519401578233861</v>
      </c>
      <c r="E286" s="184">
        <v>45.407067169999941</v>
      </c>
      <c r="F286" s="189">
        <f t="shared" si="9"/>
        <v>4.8876655917660798</v>
      </c>
      <c r="G286" s="190">
        <f t="shared" si="10"/>
        <v>0.1206253153154075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6.9960093908574521</v>
      </c>
      <c r="E287" s="184">
        <v>7.0522713900000724</v>
      </c>
      <c r="F287" s="189">
        <f t="shared" si="9"/>
        <v>5.6261999142620311E-2</v>
      </c>
      <c r="G287" s="190">
        <f t="shared" si="10"/>
        <v>8.0420130962295163E-3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1649.5938081451675</v>
      </c>
      <c r="E288" s="184">
        <v>1177.0500608100001</v>
      </c>
      <c r="F288" s="189">
        <f t="shared" si="9"/>
        <v>-472.54374733516738</v>
      </c>
      <c r="G288" s="190">
        <f t="shared" si="10"/>
        <v>-0.28646066989455055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9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9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69.01380594711209</v>
      </c>
      <c r="E291" s="184">
        <v>42.862598929999997</v>
      </c>
      <c r="F291" s="189">
        <f t="shared" si="9"/>
        <v>-26.151207017112093</v>
      </c>
      <c r="G291" s="190">
        <f t="shared" si="10"/>
        <v>-0.37892718215182569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69.01380594711209</v>
      </c>
      <c r="E292" s="184">
        <v>42.862598929999997</v>
      </c>
      <c r="F292" s="189">
        <f t="shared" si="9"/>
        <v>-26.151207017112093</v>
      </c>
      <c r="G292" s="190">
        <f t="shared" si="10"/>
        <v>-0.37892718215182569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9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9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9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53.270229549136708</v>
      </c>
      <c r="E296" s="184">
        <v>133.77648035999982</v>
      </c>
      <c r="F296" s="189">
        <f t="shared" si="9"/>
        <v>80.506250810863122</v>
      </c>
      <c r="G296" s="190">
        <f t="shared" si="10"/>
        <v>1.5112803434909883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9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38.379251028399914</v>
      </c>
      <c r="E298" s="184">
        <v>26.737760430000002</v>
      </c>
      <c r="F298" s="189">
        <f t="shared" si="9"/>
        <v>-11.641490598399912</v>
      </c>
      <c r="G298" s="190">
        <f t="shared" si="10"/>
        <v>-0.3033277170986331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9.980000000000001E-6</v>
      </c>
      <c r="F299" s="189">
        <f t="shared" si="9"/>
        <v>9.980000000000001E-6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66.580823810000268</v>
      </c>
      <c r="E300" s="184">
        <v>58.852136799999997</v>
      </c>
      <c r="F300" s="189">
        <f t="shared" si="9"/>
        <v>-7.7286870100002716</v>
      </c>
      <c r="G300" s="190">
        <f t="shared" si="10"/>
        <v>-0.11607977444159294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22" si="11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281.00034049500022</v>
      </c>
      <c r="E302" s="184">
        <v>35.285335000000003</v>
      </c>
      <c r="F302" s="189">
        <f t="shared" si="11"/>
        <v>-245.71500549500021</v>
      </c>
      <c r="G302" s="190">
        <f t="shared" ref="G302:G317" si="12">F302/D302</f>
        <v>-0.87442956496834623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1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337.70340000000004</v>
      </c>
      <c r="E304" s="184">
        <v>361.56914161000003</v>
      </c>
      <c r="F304" s="189">
        <f t="shared" si="11"/>
        <v>23.865741609999986</v>
      </c>
      <c r="G304" s="190">
        <f t="shared" si="12"/>
        <v>7.067071758827416E-2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1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391.35644237331894</v>
      </c>
      <c r="E306" s="184">
        <v>274.11001055999992</v>
      </c>
      <c r="F306" s="189">
        <f t="shared" si="11"/>
        <v>-117.24643181331902</v>
      </c>
      <c r="G306" s="190">
        <f t="shared" si="12"/>
        <v>-0.29958988563544953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41.600121156000007</v>
      </c>
      <c r="E307" s="184">
        <v>152.39173003000002</v>
      </c>
      <c r="F307" s="189">
        <f t="shared" si="11"/>
        <v>110.79160887400002</v>
      </c>
      <c r="G307" s="190">
        <f t="shared" si="12"/>
        <v>2.6632520722363444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412.28951494219928</v>
      </c>
      <c r="E308" s="184">
        <v>243.85659712000023</v>
      </c>
      <c r="F308" s="189">
        <f t="shared" si="11"/>
        <v>-168.43291782219904</v>
      </c>
      <c r="G308" s="190">
        <f t="shared" si="12"/>
        <v>-0.4085306846714557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25.724867311110053</v>
      </c>
      <c r="E309" s="184">
        <v>132.67025934999998</v>
      </c>
      <c r="F309" s="189">
        <f t="shared" si="11"/>
        <v>106.94539203888993</v>
      </c>
      <c r="G309" s="190">
        <f t="shared" si="12"/>
        <v>4.1572767216063493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99.096288587529642</v>
      </c>
      <c r="E310" s="170">
        <f t="shared" ref="E310" si="13">E172/1.18/E28*100</f>
        <v>96.176610030426673</v>
      </c>
      <c r="F310" s="189">
        <f t="shared" si="11"/>
        <v>-2.9196785571029693</v>
      </c>
      <c r="G310" s="190">
        <f t="shared" si="12"/>
        <v>-2.9463046484572219E-2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1"/>
        <v>0</v>
      </c>
      <c r="G311" s="190" t="e">
        <f t="shared" si="12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1"/>
        <v>0</v>
      </c>
      <c r="G312" s="190" t="e">
        <f t="shared" si="12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1"/>
        <v>0</v>
      </c>
      <c r="G313" s="190" t="e">
        <f t="shared" si="12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1"/>
        <v>0</v>
      </c>
      <c r="G314" s="190" t="e">
        <f t="shared" si="12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1"/>
        <v>0</v>
      </c>
      <c r="G315" s="190" t="e">
        <f t="shared" si="12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99.973914489751891</v>
      </c>
      <c r="E316" s="170">
        <f t="shared" ref="E316" si="14">E178/1.18/E34*100</f>
        <v>96.43532466458575</v>
      </c>
      <c r="F316" s="189">
        <f t="shared" si="11"/>
        <v>-3.5385898251661416</v>
      </c>
      <c r="G316" s="190">
        <f t="shared" si="12"/>
        <v>-3.5395131252251556E-2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1"/>
        <v>0</v>
      </c>
      <c r="G317" s="239" t="e">
        <f t="shared" si="12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>
        <v>0</v>
      </c>
      <c r="F318" s="189" t="s">
        <v>227</v>
      </c>
      <c r="G318" s="239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>
        <v>0</v>
      </c>
      <c r="F319" s="245">
        <f t="shared" si="11"/>
        <v>0</v>
      </c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245">
        <f t="shared" si="11"/>
        <v>0</v>
      </c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45">
        <f t="shared" si="11"/>
        <v>0</v>
      </c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45">
        <f t="shared" si="11"/>
        <v>0</v>
      </c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0" t="s">
        <v>698</v>
      </c>
      <c r="H344" s="182"/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210">
        <v>7004.6269655700162</v>
      </c>
      <c r="E345" s="211">
        <v>5195.576513</v>
      </c>
      <c r="F345" s="189">
        <f t="shared" ref="F345:F372" si="15">E345-D345</f>
        <v>-1809.0504525700162</v>
      </c>
      <c r="G345" s="190">
        <f t="shared" ref="G345:G371" si="16">F345/D345</f>
        <v>-0.25826506699958163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210">
        <v>7004.6269655700162</v>
      </c>
      <c r="E346" s="211">
        <f>E345</f>
        <v>5195.576513</v>
      </c>
      <c r="F346" s="189">
        <f t="shared" si="15"/>
        <v>-1809.0504525700162</v>
      </c>
      <c r="G346" s="190">
        <f t="shared" si="16"/>
        <v>-0.25826506699958163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210">
        <v>3576.5667779999994</v>
      </c>
      <c r="E347" s="211">
        <v>2715.7299779999998</v>
      </c>
      <c r="F347" s="189">
        <f t="shared" si="15"/>
        <v>-860.83679999999958</v>
      </c>
      <c r="G347" s="190">
        <f t="shared" si="16"/>
        <v>-0.24068802665593617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210">
        <v>3428.0601875700168</v>
      </c>
      <c r="E348" s="211">
        <f>E346-E347</f>
        <v>2479.8465350000001</v>
      </c>
      <c r="F348" s="189">
        <f t="shared" si="15"/>
        <v>-948.21365257001662</v>
      </c>
      <c r="G348" s="190">
        <f t="shared" si="16"/>
        <v>-0.2766035602315835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210">
        <v>542.88636825863978</v>
      </c>
      <c r="E349" s="211">
        <v>365.24017115999959</v>
      </c>
      <c r="F349" s="189">
        <f t="shared" si="15"/>
        <v>-177.64619709864019</v>
      </c>
      <c r="G349" s="190">
        <f t="shared" si="16"/>
        <v>-0.32722537806292218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210">
        <v>32.178999999999995</v>
      </c>
      <c r="E350" s="211">
        <v>39.512444444444441</v>
      </c>
      <c r="F350" s="189">
        <f t="shared" si="15"/>
        <v>7.3334444444444458</v>
      </c>
      <c r="G350" s="190">
        <f t="shared" si="16"/>
        <v>0.22789534927886035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210">
        <v>32.178999999999995</v>
      </c>
      <c r="E351" s="211">
        <f>E350</f>
        <v>39.512444444444441</v>
      </c>
      <c r="F351" s="189">
        <f t="shared" si="15"/>
        <v>7.3334444444444458</v>
      </c>
      <c r="G351" s="190">
        <f t="shared" si="16"/>
        <v>0.22789534927886035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210">
        <v>0</v>
      </c>
      <c r="E352" s="211">
        <v>0</v>
      </c>
      <c r="F352" s="189">
        <f t="shared" si="15"/>
        <v>0</v>
      </c>
      <c r="G352" s="190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210">
        <v>32.178999999999995</v>
      </c>
      <c r="E353" s="211">
        <f>E351-E352</f>
        <v>39.512444444444441</v>
      </c>
      <c r="F353" s="189">
        <f t="shared" si="15"/>
        <v>7.3334444444444458</v>
      </c>
      <c r="G353" s="190">
        <f t="shared" si="16"/>
        <v>0.22789534927886035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210">
        <v>320148.56671942223</v>
      </c>
      <c r="E354" s="242">
        <v>334265.7353257779</v>
      </c>
      <c r="F354" s="189">
        <f t="shared" si="15"/>
        <v>14117.16860635567</v>
      </c>
      <c r="G354" s="190">
        <f t="shared" si="16"/>
        <v>4.4095679549700867E-2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210">
        <v>4639.3479645951738</v>
      </c>
      <c r="E355" s="242">
        <f>E34-E68-E69-E62</f>
        <v>3390.7994382649895</v>
      </c>
      <c r="F355" s="189">
        <f t="shared" si="15"/>
        <v>-1248.5485263301844</v>
      </c>
      <c r="G355" s="190">
        <f>F355/D355</f>
        <v>-0.26912155239451452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210" t="s">
        <v>496</v>
      </c>
      <c r="E356" s="211" t="s">
        <v>496</v>
      </c>
      <c r="F356" s="189" t="e">
        <f t="shared" si="15"/>
        <v>#VALUE!</v>
      </c>
      <c r="G356" s="190" t="e">
        <f t="shared" si="16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210">
        <v>0</v>
      </c>
      <c r="E357" s="243"/>
      <c r="F357" s="189">
        <f t="shared" si="15"/>
        <v>0</v>
      </c>
      <c r="G357" s="190" t="e">
        <f t="shared" si="16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210">
        <v>0</v>
      </c>
      <c r="E358" s="243"/>
      <c r="F358" s="189">
        <f t="shared" si="15"/>
        <v>0</v>
      </c>
      <c r="G358" s="190" t="e">
        <f t="shared" si="16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210">
        <v>0</v>
      </c>
      <c r="E359" s="243"/>
      <c r="F359" s="189">
        <f t="shared" si="15"/>
        <v>0</v>
      </c>
      <c r="G359" s="190" t="e">
        <f t="shared" si="16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210">
        <v>0</v>
      </c>
      <c r="E360" s="243"/>
      <c r="F360" s="189">
        <f t="shared" si="15"/>
        <v>0</v>
      </c>
      <c r="G360" s="190" t="e">
        <f t="shared" si="16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210" t="s">
        <v>496</v>
      </c>
      <c r="E361" s="211" t="s">
        <v>496</v>
      </c>
      <c r="F361" s="189" t="e">
        <f t="shared" si="15"/>
        <v>#VALUE!</v>
      </c>
      <c r="G361" s="190" t="e">
        <f t="shared" si="16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210">
        <v>0</v>
      </c>
      <c r="E362" s="211"/>
      <c r="F362" s="189">
        <f t="shared" si="15"/>
        <v>0</v>
      </c>
      <c r="G362" s="190" t="e">
        <f t="shared" si="16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210">
        <v>0</v>
      </c>
      <c r="E363" s="211"/>
      <c r="F363" s="189">
        <f t="shared" si="15"/>
        <v>0</v>
      </c>
      <c r="G363" s="190" t="e">
        <f t="shared" si="16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210">
        <v>0</v>
      </c>
      <c r="E364" s="211"/>
      <c r="F364" s="189">
        <f t="shared" si="15"/>
        <v>0</v>
      </c>
      <c r="G364" s="190" t="e">
        <f t="shared" si="16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210">
        <v>0</v>
      </c>
      <c r="E365" s="211"/>
      <c r="F365" s="189">
        <f t="shared" si="15"/>
        <v>0</v>
      </c>
      <c r="G365" s="190" t="e">
        <f t="shared" si="16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210">
        <v>0</v>
      </c>
      <c r="E366" s="211"/>
      <c r="F366" s="189">
        <f t="shared" si="15"/>
        <v>0</v>
      </c>
      <c r="G366" s="190" t="e">
        <f t="shared" si="16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210">
        <v>0</v>
      </c>
      <c r="E367" s="211"/>
      <c r="F367" s="189">
        <f t="shared" si="15"/>
        <v>0</v>
      </c>
      <c r="G367" s="190" t="e">
        <f t="shared" si="16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210">
        <v>0</v>
      </c>
      <c r="E368" s="211"/>
      <c r="F368" s="189">
        <f t="shared" si="15"/>
        <v>0</v>
      </c>
      <c r="G368" s="190" t="e">
        <f t="shared" si="16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210">
        <v>0</v>
      </c>
      <c r="E369" s="211"/>
      <c r="F369" s="189">
        <f t="shared" si="15"/>
        <v>0</v>
      </c>
      <c r="G369" s="190" t="e">
        <f t="shared" si="16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210">
        <v>0</v>
      </c>
      <c r="E370" s="211"/>
      <c r="F370" s="189">
        <f t="shared" si="15"/>
        <v>0</v>
      </c>
      <c r="G370" s="190" t="e">
        <f t="shared" si="16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210">
        <v>0</v>
      </c>
      <c r="E371" s="211"/>
      <c r="F371" s="189">
        <f t="shared" si="15"/>
        <v>0</v>
      </c>
      <c r="G371" s="190" t="e">
        <f t="shared" si="16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246">
        <v>3695.2230651726227</v>
      </c>
      <c r="E372" s="244">
        <v>3712.3333333333335</v>
      </c>
      <c r="F372" s="189">
        <f t="shared" si="15"/>
        <v>17.110268160710802</v>
      </c>
      <c r="G372" s="190">
        <f>F372/D372</f>
        <v>4.6303749080737824E-3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1144.5793528717647</v>
      </c>
      <c r="E378" s="223">
        <f>E379+E436</f>
        <v>1039.7121639800002</v>
      </c>
      <c r="F378" s="224">
        <f>E378-D378</f>
        <v>-104.8671888917645</v>
      </c>
      <c r="G378" s="59">
        <f>F378/D378</f>
        <v>-9.1620723918050193E-2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1144.5793528717647</v>
      </c>
      <c r="E379" s="170">
        <f>E380+E404+E432+E433</f>
        <v>926.20200000000011</v>
      </c>
      <c r="F379" s="224">
        <f t="shared" ref="F379:F442" si="17">E379-D379</f>
        <v>-218.37735287176463</v>
      </c>
      <c r="G379" s="59">
        <f t="shared" ref="G379:G432" si="18">F379/D379</f>
        <v>-0.19079267184389878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170">
        <f>E381</f>
        <v>194.63900000000001</v>
      </c>
      <c r="F380" s="224">
        <f t="shared" si="17"/>
        <v>194.63900000000001</v>
      </c>
      <c r="G380" s="59" t="s">
        <v>227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25">
        <f>E382+E386+E387+E388+E389</f>
        <v>194.63900000000001</v>
      </c>
      <c r="F381" s="224">
        <f t="shared" si="17"/>
        <v>194.63900000000001</v>
      </c>
      <c r="G381" s="59" t="s">
        <v>227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7"/>
        <v>0</v>
      </c>
      <c r="G382" s="59" t="s">
        <v>227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7"/>
        <v>0</v>
      </c>
      <c r="G383" s="59" t="s">
        <v>227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7"/>
        <v>0</v>
      </c>
      <c r="G384" s="59" t="s">
        <v>227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7"/>
        <v>0</v>
      </c>
      <c r="G385" s="59" t="s">
        <v>227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7"/>
        <v>0</v>
      </c>
      <c r="G386" s="59" t="s">
        <v>227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25">
        <v>61.335000000000001</v>
      </c>
      <c r="F387" s="224">
        <f t="shared" si="17"/>
        <v>61.335000000000001</v>
      </c>
      <c r="G387" s="59" t="s">
        <v>227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7"/>
        <v>0</v>
      </c>
      <c r="G388" s="59" t="s">
        <v>227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133.304</v>
      </c>
      <c r="F389" s="224">
        <f t="shared" si="17"/>
        <v>133.304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7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7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133.304</v>
      </c>
      <c r="F392" s="224">
        <f t="shared" si="17"/>
        <v>133.304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>
        <v>133.304</v>
      </c>
      <c r="F393" s="224">
        <f t="shared" si="17"/>
        <v>133.304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7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7"/>
        <v>0</v>
      </c>
      <c r="G395" s="59" t="s">
        <v>227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7"/>
        <v>0</v>
      </c>
      <c r="G396" s="59" t="s">
        <v>227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7"/>
        <v>0</v>
      </c>
      <c r="G397" s="59" t="s">
        <v>227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7"/>
        <v>0</v>
      </c>
      <c r="G398" s="59" t="s">
        <v>227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7"/>
        <v>0</v>
      </c>
      <c r="G399" s="59" t="s">
        <v>227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7"/>
        <v>0</v>
      </c>
      <c r="G400" s="59" t="s">
        <v>227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7"/>
        <v>0</v>
      </c>
      <c r="G401" s="59" t="s">
        <v>227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7"/>
        <v>0</v>
      </c>
      <c r="G402" s="59" t="s">
        <v>227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7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969.98250243369898</v>
      </c>
      <c r="E404" s="170">
        <f>E405+E419</f>
        <v>608.65200000000004</v>
      </c>
      <c r="F404" s="224">
        <f t="shared" si="17"/>
        <v>-361.33050243369894</v>
      </c>
      <c r="G404" s="59">
        <f t="shared" si="18"/>
        <v>-0.37251239226183558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969.98250243369898</v>
      </c>
      <c r="E405" s="225">
        <f>SUM(E406,E410:E415)</f>
        <v>608.65200000000004</v>
      </c>
      <c r="F405" s="224">
        <f t="shared" si="17"/>
        <v>-361.33050243369894</v>
      </c>
      <c r="G405" s="59">
        <f t="shared" si="18"/>
        <v>-0.37251239226183558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7"/>
        <v>0</v>
      </c>
      <c r="G406" s="59" t="e">
        <f t="shared" si="18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7"/>
        <v>0</v>
      </c>
      <c r="G407" s="59" t="e">
        <f t="shared" si="18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7"/>
        <v>0</v>
      </c>
      <c r="G408" s="59" t="e">
        <f t="shared" si="18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7"/>
        <v>0</v>
      </c>
      <c r="G409" s="59" t="e">
        <f t="shared" si="18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7"/>
        <v>0</v>
      </c>
      <c r="G410" s="59" t="e">
        <f t="shared" si="18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969.98250243369898</v>
      </c>
      <c r="E411" s="225">
        <v>608.65200000000004</v>
      </c>
      <c r="F411" s="224">
        <f t="shared" si="17"/>
        <v>-361.33050243369894</v>
      </c>
      <c r="G411" s="59">
        <f t="shared" si="18"/>
        <v>-0.37251239226183558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7"/>
        <v>0</v>
      </c>
      <c r="G412" s="59" t="e">
        <f t="shared" si="18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7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7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7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7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7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7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7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7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7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7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7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7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7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7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7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7"/>
        <v>0</v>
      </c>
      <c r="G428" s="59" t="e">
        <f t="shared" si="18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7"/>
        <v>0</v>
      </c>
      <c r="G429" s="59" t="e">
        <f t="shared" si="18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7"/>
        <v>0</v>
      </c>
      <c r="G430" s="59" t="e">
        <f t="shared" si="18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7"/>
        <v>0</v>
      </c>
      <c r="G431" s="59" t="e">
        <f t="shared" si="18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174.59685043806581</v>
      </c>
      <c r="E432" s="170">
        <v>121.77800000000001</v>
      </c>
      <c r="F432" s="224">
        <f t="shared" si="17"/>
        <v>-52.818850438065809</v>
      </c>
      <c r="G432" s="59">
        <f t="shared" si="18"/>
        <v>-0.30251891890112914</v>
      </c>
      <c r="H432" s="37"/>
    </row>
    <row r="433" spans="1:9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1.133</v>
      </c>
      <c r="F433" s="224">
        <f t="shared" si="17"/>
        <v>1.133</v>
      </c>
      <c r="G433" s="59" t="s">
        <v>227</v>
      </c>
      <c r="H433" s="37"/>
    </row>
    <row r="434" spans="1:9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7"/>
        <v>0</v>
      </c>
      <c r="G434" s="59" t="s">
        <v>227</v>
      </c>
      <c r="H434" s="37"/>
      <c r="I434" s="105"/>
    </row>
    <row r="435" spans="1:9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7"/>
        <v>0</v>
      </c>
      <c r="G435" s="59" t="s">
        <v>227</v>
      </c>
      <c r="H435" s="37"/>
    </row>
    <row r="436" spans="1:9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113.51016398000002</v>
      </c>
      <c r="F436" s="224">
        <f t="shared" si="17"/>
        <v>113.51016398000002</v>
      </c>
      <c r="G436" s="59" t="s">
        <v>227</v>
      </c>
      <c r="H436" s="37"/>
    </row>
    <row r="437" spans="1:9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113.51016398000002</v>
      </c>
      <c r="F437" s="224">
        <f t="shared" si="17"/>
        <v>113.51016398000002</v>
      </c>
      <c r="G437" s="59" t="s">
        <v>227</v>
      </c>
      <c r="H437" s="37"/>
    </row>
    <row r="438" spans="1:9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7"/>
        <v>0</v>
      </c>
      <c r="G438" s="59" t="s">
        <v>227</v>
      </c>
      <c r="H438" s="37"/>
    </row>
    <row r="439" spans="1:9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7"/>
        <v>0</v>
      </c>
      <c r="G439" s="59" t="s">
        <v>227</v>
      </c>
      <c r="H439" s="37"/>
    </row>
    <row r="440" spans="1:9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7"/>
        <v>0</v>
      </c>
      <c r="G440" s="59" t="s">
        <v>227</v>
      </c>
      <c r="H440" s="37"/>
    </row>
    <row r="441" spans="1:9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7"/>
        <v>0</v>
      </c>
      <c r="G441" s="59" t="s">
        <v>227</v>
      </c>
      <c r="H441" s="37"/>
    </row>
    <row r="442" spans="1:9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7"/>
        <v>0</v>
      </c>
      <c r="G442" s="59" t="s">
        <v>227</v>
      </c>
      <c r="H442" s="37"/>
    </row>
    <row r="443" spans="1:9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9">E443-D443</f>
        <v>0</v>
      </c>
      <c r="G443" s="59" t="s">
        <v>227</v>
      </c>
      <c r="H443" s="37"/>
    </row>
    <row r="444" spans="1:9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9"/>
        <v>0</v>
      </c>
      <c r="G444" s="59" t="s">
        <v>227</v>
      </c>
      <c r="H444" s="37"/>
    </row>
    <row r="445" spans="1:9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9"/>
        <v>0</v>
      </c>
      <c r="G445" s="59" t="s">
        <v>227</v>
      </c>
      <c r="H445" s="37"/>
    </row>
    <row r="446" spans="1:9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9"/>
        <v>0</v>
      </c>
      <c r="G446" s="59" t="s">
        <v>227</v>
      </c>
      <c r="H446" s="37"/>
    </row>
    <row r="447" spans="1:9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9"/>
        <v>0</v>
      </c>
      <c r="G447" s="59" t="s">
        <v>227</v>
      </c>
      <c r="H447" s="39"/>
    </row>
    <row r="448" spans="1:9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 t="s">
        <v>227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207.19</v>
      </c>
      <c r="E449" s="231">
        <v>239.154</v>
      </c>
      <c r="F449" s="224">
        <f t="shared" si="19"/>
        <v>31.963999999999999</v>
      </c>
      <c r="G449" s="59">
        <f t="shared" ref="G449:G451" si="20">F449/D449</f>
        <v>0.15427385491577777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44.034999999999997</v>
      </c>
      <c r="F450" s="224">
        <f t="shared" si="19"/>
        <v>44.034999999999997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207.19</v>
      </c>
      <c r="E451" s="231">
        <v>99.373000000000005</v>
      </c>
      <c r="F451" s="224">
        <f t="shared" si="19"/>
        <v>-107.81699999999999</v>
      </c>
      <c r="G451" s="59">
        <f t="shared" si="20"/>
        <v>-0.52037743134321157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78.02</v>
      </c>
      <c r="F452" s="224">
        <f t="shared" si="19"/>
        <v>78.02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9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9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9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9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A14:H14"/>
    <mergeCell ref="A15:H15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465"/>
  <sheetViews>
    <sheetView view="pageBreakPreview" topLeftCell="A432" zoomScale="80" zoomScaleNormal="70" zoomScaleSheetLayoutView="8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3.28515625" style="2" customWidth="1"/>
    <col min="6" max="6" width="13" style="2" customWidth="1"/>
    <col min="7" max="7" width="14.4257812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ht="15.75" customHeight="1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8" x14ac:dyDescent="0.25">
      <c r="A7" s="293"/>
      <c r="B7" s="293"/>
      <c r="C7" s="293"/>
      <c r="D7" s="293"/>
      <c r="E7" s="293"/>
      <c r="F7" s="293"/>
      <c r="G7" s="293"/>
      <c r="H7" s="293"/>
    </row>
    <row r="9" spans="1:8" x14ac:dyDescent="0.25">
      <c r="A9" s="286" t="s">
        <v>703</v>
      </c>
      <c r="B9" s="286"/>
      <c r="C9" s="310"/>
      <c r="D9" s="310"/>
      <c r="E9" s="310"/>
      <c r="F9" s="289"/>
      <c r="G9" s="289"/>
      <c r="H9" s="289"/>
    </row>
    <row r="10" spans="1:8" x14ac:dyDescent="0.25">
      <c r="B10" s="304" t="s">
        <v>4</v>
      </c>
      <c r="C10" s="289"/>
      <c r="D10" s="289"/>
      <c r="E10" s="289"/>
      <c r="F10" s="289"/>
      <c r="G10" s="289"/>
    </row>
    <row r="11" spans="1:8" x14ac:dyDescent="0.25">
      <c r="B11" s="303" t="s">
        <v>704</v>
      </c>
      <c r="C11" s="311"/>
      <c r="D11" s="311"/>
      <c r="E11" s="311"/>
      <c r="F11" s="289"/>
      <c r="G11" s="289"/>
      <c r="H11" s="289"/>
    </row>
    <row r="12" spans="1:8" x14ac:dyDescent="0.25">
      <c r="A12" s="303" t="s">
        <v>699</v>
      </c>
      <c r="B12" s="303"/>
      <c r="C12" s="311"/>
      <c r="D12" s="311"/>
      <c r="E12" s="311"/>
      <c r="F12" s="289"/>
      <c r="G12" s="289"/>
      <c r="H12" s="289"/>
    </row>
    <row r="13" spans="1:8" x14ac:dyDescent="0.25">
      <c r="B13" s="112"/>
    </row>
    <row r="14" spans="1:8" ht="72" customHeight="1" x14ac:dyDescent="0.25">
      <c r="A14" s="286" t="s">
        <v>705</v>
      </c>
      <c r="B14" s="286"/>
      <c r="C14" s="310"/>
      <c r="D14" s="310"/>
      <c r="E14" s="310"/>
      <c r="F14" s="289"/>
      <c r="G14" s="289"/>
      <c r="H14" s="289"/>
    </row>
    <row r="15" spans="1:8" x14ac:dyDescent="0.25">
      <c r="A15" s="288" t="s">
        <v>5</v>
      </c>
      <c r="B15" s="288"/>
      <c r="C15" s="289"/>
      <c r="D15" s="289"/>
      <c r="E15" s="289"/>
      <c r="F15" s="289"/>
      <c r="G15" s="289"/>
      <c r="H15" s="289"/>
    </row>
    <row r="16" spans="1:8" x14ac:dyDescent="0.25">
      <c r="A16" s="3"/>
      <c r="B16" s="3"/>
      <c r="C16" s="3"/>
      <c r="D16" s="3"/>
      <c r="E16" s="3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5266.629389055598</v>
      </c>
      <c r="E28" s="164">
        <v>3727.3400546120006</v>
      </c>
      <c r="F28" s="165">
        <f>E28-D28</f>
        <v>-1539.2893344435975</v>
      </c>
      <c r="G28" s="166">
        <f>F28/D28</f>
        <v>-0.29227219550370143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5134.1393288675035</v>
      </c>
      <c r="E34" s="170">
        <v>3706.4198482700003</v>
      </c>
      <c r="F34" s="165">
        <f t="shared" si="0"/>
        <v>-1427.7194805975032</v>
      </c>
      <c r="G34" s="166">
        <f t="shared" si="1"/>
        <v>-0.27808350906449431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111.51411901</v>
      </c>
      <c r="E36" s="170">
        <v>7.9826437119999865</v>
      </c>
      <c r="F36" s="165">
        <f t="shared" si="0"/>
        <v>-103.53147529800002</v>
      </c>
      <c r="G36" s="166">
        <f t="shared" si="1"/>
        <v>-0.92841584740238914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20.975941178094402</v>
      </c>
      <c r="E42" s="174">
        <v>12.93756263</v>
      </c>
      <c r="F42" s="165">
        <f t="shared" si="0"/>
        <v>-8.0383785480944017</v>
      </c>
      <c r="G42" s="166">
        <f t="shared" si="1"/>
        <v>-0.38321896881027884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4596.145336259644</v>
      </c>
      <c r="E43" s="164">
        <v>3503.3291118644111</v>
      </c>
      <c r="F43" s="165">
        <f t="shared" si="0"/>
        <v>-1092.8162243952329</v>
      </c>
      <c r="G43" s="166">
        <f t="shared" si="1"/>
        <v>-0.23776798696373902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4575.8830432368113</v>
      </c>
      <c r="E49" s="170">
        <v>3443.3722701666629</v>
      </c>
      <c r="F49" s="165">
        <f t="shared" si="0"/>
        <v>-1132.5107730701484</v>
      </c>
      <c r="G49" s="166">
        <f t="shared" si="1"/>
        <v>-0.24749556803992348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8.6754602715009561</v>
      </c>
      <c r="E51" s="170">
        <v>36.701700910000007</v>
      </c>
      <c r="F51" s="165">
        <f t="shared" si="0"/>
        <v>28.026240638499051</v>
      </c>
      <c r="G51" s="166">
        <f t="shared" si="1"/>
        <v>3.2305191611061557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13.86095388</v>
      </c>
      <c r="F52" s="165">
        <f t="shared" si="0"/>
        <v>13.86095388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11.586832751332079</v>
      </c>
      <c r="E57" s="170">
        <v>9.3941869077483098</v>
      </c>
      <c r="F57" s="165">
        <f t="shared" si="0"/>
        <v>-2.1926458435837688</v>
      </c>
      <c r="G57" s="166">
        <f t="shared" si="1"/>
        <v>-0.18923599663865792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913.91990565402193</v>
      </c>
      <c r="E58" s="170">
        <v>555.56403859527722</v>
      </c>
      <c r="F58" s="165">
        <f t="shared" si="0"/>
        <v>-358.35586705874471</v>
      </c>
      <c r="G58" s="166">
        <f t="shared" si="1"/>
        <v>-0.39210861350294923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72.832456292932321</v>
      </c>
      <c r="E59" s="170">
        <v>55.411080048483271</v>
      </c>
      <c r="F59" s="165">
        <f t="shared" si="0"/>
        <v>-17.42137624444905</v>
      </c>
      <c r="G59" s="166">
        <f t="shared" si="1"/>
        <v>-0.23919797753875321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583.33260724910599</v>
      </c>
      <c r="E60" s="170">
        <v>262.79657895545478</v>
      </c>
      <c r="F60" s="165">
        <f t="shared" si="0"/>
        <v>-320.53602829365121</v>
      </c>
      <c r="G60" s="166">
        <f t="shared" si="1"/>
        <v>-0.54949101817785018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583.33260724910599</v>
      </c>
      <c r="E61" s="170">
        <v>262.79657895545478</v>
      </c>
      <c r="F61" s="165">
        <f t="shared" si="0"/>
        <v>-320.53602829365121</v>
      </c>
      <c r="G61" s="166">
        <f t="shared" si="1"/>
        <v>-0.54949101817785018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563.08592237857158</v>
      </c>
      <c r="E62" s="170">
        <v>254.92127370000003</v>
      </c>
      <c r="F62" s="165">
        <f t="shared" si="0"/>
        <v>-308.16464867857155</v>
      </c>
      <c r="G62" s="166">
        <f t="shared" si="1"/>
        <v>-0.54727819757388207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202.99851364387857</v>
      </c>
      <c r="E65" s="170">
        <v>188.43455325017717</v>
      </c>
      <c r="F65" s="165">
        <f t="shared" si="0"/>
        <v>-14.563960393701393</v>
      </c>
      <c r="G65" s="166">
        <f t="shared" si="1"/>
        <v>-7.1744172566953035E-2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54.756328468104982</v>
      </c>
      <c r="E66" s="170">
        <v>48.921826341162074</v>
      </c>
      <c r="F66" s="165">
        <f t="shared" si="0"/>
        <v>-5.8345021269429083</v>
      </c>
      <c r="G66" s="166">
        <f t="shared" si="1"/>
        <v>-0.10655393248912677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1326.5740920878829</v>
      </c>
      <c r="E67" s="170">
        <v>1114.657135613634</v>
      </c>
      <c r="F67" s="165">
        <f t="shared" si="0"/>
        <v>-211.91695647424899</v>
      </c>
      <c r="G67" s="166">
        <f t="shared" si="1"/>
        <v>-0.15974754650960718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1127.3907532324063</v>
      </c>
      <c r="E68" s="170">
        <v>950.5533378299998</v>
      </c>
      <c r="F68" s="165">
        <f t="shared" si="0"/>
        <v>-176.83741540240646</v>
      </c>
      <c r="G68" s="166">
        <f t="shared" si="1"/>
        <v>-0.15685547792137361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106.20164291601802</v>
      </c>
      <c r="E69" s="170">
        <v>104.88816649</v>
      </c>
      <c r="F69" s="165">
        <f t="shared" si="0"/>
        <v>-1.3134764260180134</v>
      </c>
      <c r="G69" s="166">
        <f t="shared" si="1"/>
        <v>-1.2367759951290795E-2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92.981695939458646</v>
      </c>
      <c r="E72" s="170">
        <v>59.215631293634075</v>
      </c>
      <c r="F72" s="165">
        <f t="shared" si="0"/>
        <v>-33.766064645824571</v>
      </c>
      <c r="G72" s="166">
        <f t="shared" si="1"/>
        <v>-0.36314743783346359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1643.0309680506998</v>
      </c>
      <c r="E73" s="170">
        <v>1226.9071104742961</v>
      </c>
      <c r="F73" s="165">
        <f t="shared" si="0"/>
        <v>-416.12385757640368</v>
      </c>
      <c r="G73" s="166">
        <f t="shared" si="1"/>
        <v>-0.25326598564973801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377.47222226394661</v>
      </c>
      <c r="E74" s="170">
        <v>325.6120004125512</v>
      </c>
      <c r="F74" s="165">
        <f t="shared" si="0"/>
        <v>-51.860221851395409</v>
      </c>
      <c r="G74" s="166">
        <f t="shared" si="1"/>
        <v>-0.13738818061990338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35.462700974288907</v>
      </c>
      <c r="E75" s="170">
        <v>36.113753600033256</v>
      </c>
      <c r="F75" s="165">
        <f t="shared" si="0"/>
        <v>0.65105262574434875</v>
      </c>
      <c r="G75" s="166">
        <f t="shared" si="1"/>
        <v>1.8358799748963667E-2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32.510003804308553</v>
      </c>
      <c r="E76" s="170">
        <v>34.445951945857878</v>
      </c>
      <c r="F76" s="165">
        <f t="shared" si="0"/>
        <v>1.9359481415493249</v>
      </c>
      <c r="G76" s="166">
        <f t="shared" si="1"/>
        <v>5.9549305290845692E-2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2.9526971699803508</v>
      </c>
      <c r="E77" s="170">
        <v>1.66780165417538</v>
      </c>
      <c r="F77" s="165">
        <f t="shared" si="0"/>
        <v>-1.2848955158049709</v>
      </c>
      <c r="G77" s="166">
        <f t="shared" si="1"/>
        <v>-0.43515993745254999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299.68544722880375</v>
      </c>
      <c r="E78" s="170">
        <f>E43-E58-E67-E73-E74-E75</f>
        <v>244.47507316861908</v>
      </c>
      <c r="F78" s="165">
        <f t="shared" si="0"/>
        <v>-55.210374060184677</v>
      </c>
      <c r="G78" s="166">
        <f t="shared" si="1"/>
        <v>-0.18422774469269668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170.11202704047867</v>
      </c>
      <c r="E79" s="170">
        <v>99.437686388434059</v>
      </c>
      <c r="F79" s="165">
        <f t="shared" si="0"/>
        <v>-70.674340652044606</v>
      </c>
      <c r="G79" s="166">
        <f t="shared" si="1"/>
        <v>-0.41545763625065402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79.372010200400936</v>
      </c>
      <c r="E80" s="170">
        <v>75.7816472315249</v>
      </c>
      <c r="F80" s="165">
        <f t="shared" si="0"/>
        <v>-3.5903629688760361</v>
      </c>
      <c r="G80" s="166">
        <f t="shared" si="1"/>
        <v>-4.5234623134918411E-2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50.201409987924151</v>
      </c>
      <c r="E81" s="174">
        <f>E78-E79-E80</f>
        <v>69.255739548660117</v>
      </c>
      <c r="F81" s="165">
        <f t="shared" si="0"/>
        <v>19.054329560735965</v>
      </c>
      <c r="G81" s="166">
        <f t="shared" si="1"/>
        <v>0.37955765715184986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 t="s">
        <v>227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419.73246345519686</v>
      </c>
      <c r="E83" s="170">
        <v>569.33858813831944</v>
      </c>
      <c r="F83" s="165">
        <f t="shared" si="0"/>
        <v>149.60612468312257</v>
      </c>
      <c r="G83" s="166">
        <f t="shared" si="1"/>
        <v>0.35643210308676027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13.860953879999999</v>
      </c>
      <c r="F84" s="165">
        <f t="shared" si="0"/>
        <v>13.860953879999999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109.56658365657304</v>
      </c>
      <c r="E85" s="174">
        <v>269.70405793441125</v>
      </c>
      <c r="F85" s="165">
        <f t="shared" si="0"/>
        <v>160.13747427783821</v>
      </c>
      <c r="G85" s="166">
        <f t="shared" si="1"/>
        <v>1.4615539604645813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670.48405279595409</v>
      </c>
      <c r="E86" s="181">
        <f>E28-E43</f>
        <v>224.01094274758952</v>
      </c>
      <c r="F86" s="165">
        <f t="shared" si="0"/>
        <v>-446.47311004836456</v>
      </c>
      <c r="G86" s="166">
        <f t="shared" si="1"/>
        <v>-0.66589668790263989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558.25628563069222</v>
      </c>
      <c r="E92" s="170">
        <f>E34-E49</f>
        <v>263.0475781033374</v>
      </c>
      <c r="F92" s="165">
        <f t="shared" si="0"/>
        <v>-295.20870752735482</v>
      </c>
      <c r="G92" s="166">
        <f t="shared" si="1"/>
        <v>-0.52880498639409246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102.83865873849905</v>
      </c>
      <c r="E94" s="170">
        <f>E36-E51</f>
        <v>-28.719057198000019</v>
      </c>
      <c r="F94" s="165">
        <f t="shared" si="2"/>
        <v>-131.55771593649908</v>
      </c>
      <c r="G94" s="166">
        <f t="shared" si="3"/>
        <v>-1.2792632415697645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-13.86095388</v>
      </c>
      <c r="F95" s="165">
        <f t="shared" si="2"/>
        <v>-13.86095388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9.3891084267623235</v>
      </c>
      <c r="E100" s="170">
        <f>E42-E57</f>
        <v>3.5433757222516906</v>
      </c>
      <c r="F100" s="165">
        <f t="shared" si="2"/>
        <v>-5.8457327045106329</v>
      </c>
      <c r="G100" s="166">
        <f t="shared" si="3"/>
        <v>-0.62260785995912027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-441.54059997126012</v>
      </c>
      <c r="E101" s="170">
        <f>E102-E108</f>
        <v>-32.209782070000074</v>
      </c>
      <c r="F101" s="165">
        <f t="shared" si="2"/>
        <v>409.33081790126005</v>
      </c>
      <c r="G101" s="166">
        <f t="shared" si="3"/>
        <v>-0.92705136951823541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131.26057358887201</v>
      </c>
      <c r="E102" s="170">
        <v>882.49673890999998</v>
      </c>
      <c r="F102" s="165">
        <f t="shared" si="2"/>
        <v>751.23616532112794</v>
      </c>
      <c r="G102" s="166">
        <f t="shared" si="3"/>
        <v>5.7232430483971015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0.11657358887199998</v>
      </c>
      <c r="E104" s="170">
        <v>0.35429653</v>
      </c>
      <c r="F104" s="165">
        <f t="shared" si="2"/>
        <v>0.23772294112800002</v>
      </c>
      <c r="G104" s="166">
        <f t="shared" si="3"/>
        <v>2.0392521447463055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0</v>
      </c>
      <c r="E105" s="170">
        <v>207.97171913000003</v>
      </c>
      <c r="F105" s="165">
        <f t="shared" si="2"/>
        <v>207.97171913000003</v>
      </c>
      <c r="G105" s="166" t="s">
        <v>227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0</v>
      </c>
      <c r="E106" s="170">
        <v>201.86790362000005</v>
      </c>
      <c r="F106" s="165">
        <f t="shared" si="2"/>
        <v>201.86790362000005</v>
      </c>
      <c r="G106" s="166" t="s">
        <v>227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131.14400000000001</v>
      </c>
      <c r="E107" s="170">
        <v>674.17072325000004</v>
      </c>
      <c r="F107" s="165">
        <f t="shared" si="2"/>
        <v>543.02672325000003</v>
      </c>
      <c r="G107" s="166">
        <f t="shared" si="3"/>
        <v>4.140690563426463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572.80117356013216</v>
      </c>
      <c r="E108" s="170">
        <v>914.70652098000005</v>
      </c>
      <c r="F108" s="165">
        <f t="shared" si="2"/>
        <v>341.90534741986789</v>
      </c>
      <c r="G108" s="166">
        <f t="shared" si="3"/>
        <v>0.59690057074224023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17.140825465360255</v>
      </c>
      <c r="E109" s="170">
        <v>7.2559132799999997</v>
      </c>
      <c r="F109" s="165">
        <f t="shared" si="2"/>
        <v>-9.8849121853602551</v>
      </c>
      <c r="G109" s="166">
        <f t="shared" si="3"/>
        <v>-0.57668822340771086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323.01152325965904</v>
      </c>
      <c r="E110" s="170">
        <v>249.54546841000004</v>
      </c>
      <c r="F110" s="165">
        <f t="shared" si="2"/>
        <v>-73.466054849659002</v>
      </c>
      <c r="G110" s="166">
        <f t="shared" si="3"/>
        <v>-0.2274409720999393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222.29949641787277</v>
      </c>
      <c r="E111" s="170">
        <v>355.05383695000006</v>
      </c>
      <c r="F111" s="165">
        <f t="shared" si="2"/>
        <v>132.75434053212729</v>
      </c>
      <c r="G111" s="166">
        <f t="shared" si="3"/>
        <v>0.5971868702868276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222.29949641787277</v>
      </c>
      <c r="E112" s="170">
        <v>354.46702326000002</v>
      </c>
      <c r="F112" s="165">
        <f t="shared" si="2"/>
        <v>132.16752684212724</v>
      </c>
      <c r="G112" s="166">
        <f t="shared" si="3"/>
        <v>0.59454712661013942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10.349328417240084</v>
      </c>
      <c r="E113" s="170">
        <v>302.85130234000002</v>
      </c>
      <c r="F113" s="165">
        <f t="shared" si="2"/>
        <v>292.50197392275993</v>
      </c>
      <c r="G113" s="166">
        <f t="shared" si="3"/>
        <v>28.262894183114845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228.94345282469396</v>
      </c>
      <c r="E114" s="170">
        <f>E86+E101</f>
        <v>191.80116067758945</v>
      </c>
      <c r="F114" s="165">
        <f t="shared" si="2"/>
        <v>-37.142292147104513</v>
      </c>
      <c r="G114" s="166">
        <f t="shared" si="3"/>
        <v>-0.16223347594720264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116.59911207056061</v>
      </c>
      <c r="E120" s="170">
        <v>178.23617000000016</v>
      </c>
      <c r="F120" s="165">
        <f t="shared" si="2"/>
        <v>61.63705792943955</v>
      </c>
      <c r="G120" s="166">
        <f t="shared" si="3"/>
        <v>0.52862373336204771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102.83865873849903</v>
      </c>
      <c r="E122" s="170">
        <v>-28.853000000000002</v>
      </c>
      <c r="F122" s="165">
        <f t="shared" si="2"/>
        <v>-131.69165873849903</v>
      </c>
      <c r="G122" s="166">
        <f t="shared" si="3"/>
        <v>-1.2805656973159112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23.884421960000005</v>
      </c>
      <c r="F123" s="165">
        <f t="shared" si="2"/>
        <v>23.884421960000005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9.5056820156343225</v>
      </c>
      <c r="E128" s="170">
        <f>E114-E120-E122-E123</f>
        <v>18.53356871758929</v>
      </c>
      <c r="F128" s="165">
        <f t="shared" si="2"/>
        <v>9.0278867019549676</v>
      </c>
      <c r="G128" s="166">
        <f t="shared" si="3"/>
        <v>0.9497358198082464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13.333312239953937</v>
      </c>
      <c r="E129" s="170">
        <v>30.084</v>
      </c>
      <c r="F129" s="165">
        <f t="shared" si="2"/>
        <v>16.750687760046063</v>
      </c>
      <c r="G129" s="166">
        <f t="shared" si="3"/>
        <v>1.2563035694800417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11.432175836827073</v>
      </c>
      <c r="E135" s="170">
        <v>22.699000000000002</v>
      </c>
      <c r="F135" s="165">
        <f t="shared" si="2"/>
        <v>11.266824163172929</v>
      </c>
      <c r="G135" s="166">
        <f t="shared" si="3"/>
        <v>0.98553629020282496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1.9011364031268652</v>
      </c>
      <c r="E143" s="170">
        <v>7.3849999999999998</v>
      </c>
      <c r="F143" s="165">
        <f t="shared" si="2"/>
        <v>5.4838635968731344</v>
      </c>
      <c r="G143" s="166">
        <f t="shared" si="3"/>
        <v>2.8845187477624612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215.61014058474004</v>
      </c>
      <c r="E144" s="170">
        <v>161.71716067758902</v>
      </c>
      <c r="F144" s="165">
        <f t="shared" si="2"/>
        <v>-53.892979907151016</v>
      </c>
      <c r="G144" s="166">
        <f t="shared" si="3"/>
        <v>-0.24995568279391647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105.16693623373354</v>
      </c>
      <c r="E150" s="170">
        <f>E120-E135</f>
        <v>155.53717000000015</v>
      </c>
      <c r="F150" s="165">
        <f t="shared" si="2"/>
        <v>50.370233766266608</v>
      </c>
      <c r="G150" s="166">
        <f t="shared" si="3"/>
        <v>0.47895503634639269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102.83865873849903</v>
      </c>
      <c r="E152" s="170">
        <f>E122-E137</f>
        <v>-28.853000000000002</v>
      </c>
      <c r="F152" s="165">
        <f t="shared" si="2"/>
        <v>-131.69165873849903</v>
      </c>
      <c r="G152" s="166">
        <f t="shared" si="3"/>
        <v>-1.2805656973159112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23.884421960000005</v>
      </c>
      <c r="F153" s="165">
        <f t="shared" si="2"/>
        <v>23.884421960000005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7.6045456125074571</v>
      </c>
      <c r="E158" s="170">
        <f>E128-E143</f>
        <v>11.14856871758929</v>
      </c>
      <c r="F158" s="165">
        <f t="shared" si="4"/>
        <v>3.5440231050818332</v>
      </c>
      <c r="G158" s="166">
        <f t="shared" si="5"/>
        <v>0.46604008781969258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215.61014058474004</v>
      </c>
      <c r="E159" s="170">
        <v>0</v>
      </c>
      <c r="F159" s="165">
        <f t="shared" si="4"/>
        <v>-215.61014058474004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0</v>
      </c>
      <c r="E160" s="170">
        <v>0</v>
      </c>
      <c r="F160" s="165">
        <f t="shared" si="4"/>
        <v>0</v>
      </c>
      <c r="G160" s="166" t="s">
        <v>227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215.61014058474004</v>
      </c>
      <c r="E163" s="174">
        <v>0</v>
      </c>
      <c r="F163" s="165">
        <f t="shared" si="4"/>
        <v>-215.61014058474004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929.42719834829961</v>
      </c>
      <c r="E165" s="170">
        <f>E114+E110+E74</f>
        <v>766.95862950014066</v>
      </c>
      <c r="F165" s="165">
        <f t="shared" si="4"/>
        <v>-162.46856884815895</v>
      </c>
      <c r="G165" s="166">
        <f t="shared" si="5"/>
        <v>-0.17480505104314198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4228.3823325152716</v>
      </c>
      <c r="E166" s="184">
        <v>4231.24185003</v>
      </c>
      <c r="F166" s="165">
        <f t="shared" si="4"/>
        <v>2.8595175147283953</v>
      </c>
      <c r="G166" s="166">
        <f t="shared" si="5"/>
        <v>6.7626749188203113E-4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369.90707304527245</v>
      </c>
      <c r="E167" s="184">
        <v>120.77564848999999</v>
      </c>
      <c r="F167" s="165">
        <f t="shared" si="4"/>
        <v>-249.13142455527247</v>
      </c>
      <c r="G167" s="166">
        <f t="shared" si="5"/>
        <v>-0.6734973259751148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3702.4256745072516</v>
      </c>
      <c r="E168" s="184">
        <v>4857.5178482700003</v>
      </c>
      <c r="F168" s="165">
        <f t="shared" si="4"/>
        <v>1155.0921737627486</v>
      </c>
      <c r="G168" s="166">
        <f t="shared" si="5"/>
        <v>0.31198254207128073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3370.6792392872521</v>
      </c>
      <c r="E169" s="184">
        <v>1588.0803306800001</v>
      </c>
      <c r="F169" s="165">
        <f t="shared" si="4"/>
        <v>-1782.598908607252</v>
      </c>
      <c r="G169" s="166">
        <f t="shared" si="5"/>
        <v>-0.52885450737347284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3.9835564109667687</v>
      </c>
      <c r="E170" s="186">
        <f>E169/E165</f>
        <v>2.0706205909893982</v>
      </c>
      <c r="F170" s="165">
        <f t="shared" si="4"/>
        <v>-1.9129358199773705</v>
      </c>
      <c r="G170" s="166">
        <f t="shared" si="5"/>
        <v>-0.48020804091314984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6429.1923240499509</v>
      </c>
      <c r="E172" s="188">
        <v>4205.1898889040012</v>
      </c>
      <c r="F172" s="189">
        <f>E172-D172</f>
        <v>-2224.0024351459497</v>
      </c>
      <c r="G172" s="190">
        <f>F172/D172</f>
        <v>-0.3459225238645498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6142.0182039148103</v>
      </c>
      <c r="E178" s="184">
        <v>3891.1067425000006</v>
      </c>
      <c r="F178" s="189">
        <f t="shared" si="6"/>
        <v>-2250.9114614148098</v>
      </c>
      <c r="G178" s="190">
        <f t="shared" si="7"/>
        <v>-0.36647749757239728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74.80261999999999</v>
      </c>
      <c r="E180" s="184">
        <v>14.894417069999999</v>
      </c>
      <c r="F180" s="189">
        <f t="shared" si="6"/>
        <v>-59.908202929999987</v>
      </c>
      <c r="G180" s="190">
        <f t="shared" si="7"/>
        <v>-0.80088375153169766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5.19003645</v>
      </c>
      <c r="F181" s="189">
        <f t="shared" si="6"/>
        <v>5.19003645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212.37150013514062</v>
      </c>
      <c r="E189" s="184">
        <v>293.99869288399998</v>
      </c>
      <c r="F189" s="189">
        <f t="shared" si="6"/>
        <v>81.627192748859358</v>
      </c>
      <c r="G189" s="190">
        <f t="shared" si="7"/>
        <v>0.38436039062170141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5674.8453386759047</v>
      </c>
      <c r="E190" s="184">
        <v>4270.6525655882124</v>
      </c>
      <c r="F190" s="189">
        <f t="shared" si="6"/>
        <v>-1404.1927730876923</v>
      </c>
      <c r="G190" s="190">
        <f t="shared" si="7"/>
        <v>-0.2474415934329813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57.980205890000001</v>
      </c>
      <c r="F191" s="189">
        <f t="shared" si="6"/>
        <v>57.980205890000001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731.14060667966328</v>
      </c>
      <c r="E192" s="184">
        <v>343.38914218394382</v>
      </c>
      <c r="F192" s="189">
        <f t="shared" si="6"/>
        <v>-387.75146449571946</v>
      </c>
      <c r="G192" s="190">
        <f t="shared" si="7"/>
        <v>-0.53033775029487062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22.9516930470832</v>
      </c>
      <c r="E194" s="184">
        <v>9.1321834800000001</v>
      </c>
      <c r="F194" s="189">
        <f t="shared" si="6"/>
        <v>-13.8195095670832</v>
      </c>
      <c r="G194" s="190">
        <f t="shared" si="7"/>
        <v>-0.60211286107450979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708.18891363258012</v>
      </c>
      <c r="E195" s="184">
        <v>334.25695870394384</v>
      </c>
      <c r="F195" s="189">
        <f t="shared" si="6"/>
        <v>-373.93195492863629</v>
      </c>
      <c r="G195" s="190">
        <f t="shared" si="7"/>
        <v>-0.52801159087706118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1388.3019285248997</v>
      </c>
      <c r="E196" s="184">
        <v>1124.9811237200001</v>
      </c>
      <c r="F196" s="189">
        <f t="shared" si="6"/>
        <v>-263.32080480489958</v>
      </c>
      <c r="G196" s="190">
        <f t="shared" si="7"/>
        <v>-0.18967113665590274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142.72359249429081</v>
      </c>
      <c r="E197" s="184">
        <v>132.85628255999998</v>
      </c>
      <c r="F197" s="189">
        <f t="shared" si="6"/>
        <v>-9.8673099342908301</v>
      </c>
      <c r="G197" s="190">
        <f t="shared" si="7"/>
        <v>-6.9135801319501811E-2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1192.1643760564593</v>
      </c>
      <c r="E199" s="184">
        <v>954.15557536000006</v>
      </c>
      <c r="F199" s="189">
        <f t="shared" si="6"/>
        <v>-238.00880069645928</v>
      </c>
      <c r="G199" s="190">
        <f t="shared" si="7"/>
        <v>-0.19964428184288197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350.07502784431568</v>
      </c>
      <c r="E200" s="184">
        <v>285.68555674999999</v>
      </c>
      <c r="F200" s="189">
        <f t="shared" si="6"/>
        <v>-64.389471094315695</v>
      </c>
      <c r="G200" s="190">
        <f t="shared" si="7"/>
        <v>-0.18393048910346951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649.8102606405281</v>
      </c>
      <c r="E201" s="184">
        <v>472.69429930999996</v>
      </c>
      <c r="F201" s="189">
        <f t="shared" si="6"/>
        <v>-177.11596133052814</v>
      </c>
      <c r="G201" s="190">
        <f t="shared" si="7"/>
        <v>-0.27256565809832267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6.3120000000000003</v>
      </c>
      <c r="E202" s="184">
        <v>70.918758639999993</v>
      </c>
      <c r="F202" s="189">
        <f t="shared" si="6"/>
        <v>64.606758639999995</v>
      </c>
      <c r="G202" s="190">
        <f t="shared" si="7"/>
        <v>10.235544778200252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357.09800000000001</v>
      </c>
      <c r="E203" s="184">
        <v>256.76912785000002</v>
      </c>
      <c r="F203" s="189">
        <f t="shared" si="6"/>
        <v>-100.32887215</v>
      </c>
      <c r="G203" s="190">
        <f t="shared" si="7"/>
        <v>-0.2809561301099418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103.9134448801039</v>
      </c>
      <c r="E204" s="184">
        <v>55.592647510000013</v>
      </c>
      <c r="F204" s="189">
        <f t="shared" si="6"/>
        <v>-48.320797370103882</v>
      </c>
      <c r="G204" s="190">
        <f t="shared" si="7"/>
        <v>-0.46501006126643935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91.075044576014989</v>
      </c>
      <c r="E205" s="184">
        <v>80.942148230000001</v>
      </c>
      <c r="F205" s="189">
        <f t="shared" si="6"/>
        <v>-10.132896346014988</v>
      </c>
      <c r="G205" s="190">
        <f t="shared" si="7"/>
        <v>-0.11125875801858823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323.35718126767932</v>
      </c>
      <c r="E206" s="184">
        <v>251.13718085999997</v>
      </c>
      <c r="F206" s="189">
        <f t="shared" si="6"/>
        <v>-72.22000040767935</v>
      </c>
      <c r="G206" s="190">
        <f t="shared" si="7"/>
        <v>-0.22334435290581867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345.18587571194956</v>
      </c>
      <c r="E207" s="184">
        <v>254.46927536426804</v>
      </c>
      <c r="F207" s="189">
        <f t="shared" si="6"/>
        <v>-90.716600347681521</v>
      </c>
      <c r="G207" s="190">
        <f t="shared" si="7"/>
        <v>-0.26280507613637888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0</v>
      </c>
      <c r="E208" s="184">
        <v>15.870354260000001</v>
      </c>
      <c r="F208" s="189">
        <f t="shared" si="6"/>
        <v>15.870354260000001</v>
      </c>
      <c r="G208" s="190" t="s">
        <v>227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0</v>
      </c>
      <c r="E209" s="184">
        <v>3.7617844900000006</v>
      </c>
      <c r="F209" s="189">
        <f t="shared" si="6"/>
        <v>3.7617844900000006</v>
      </c>
      <c r="G209" s="190" t="s">
        <v>227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12.108569770000001</v>
      </c>
      <c r="F214" s="189">
        <f t="shared" si="6"/>
        <v>12.108569770000001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222.56654426649939</v>
      </c>
      <c r="E215" s="184">
        <v>574.4381024626723</v>
      </c>
      <c r="F215" s="189">
        <f t="shared" si="6"/>
        <v>351.87155819617294</v>
      </c>
      <c r="G215" s="190">
        <f t="shared" si="7"/>
        <v>1.5809723755015253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556.34318663267231</v>
      </c>
      <c r="F216" s="189">
        <f t="shared" si="6"/>
        <v>556.34318663267231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</v>
      </c>
      <c r="F217" s="189">
        <f t="shared" si="6"/>
        <v>0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94.180715259999999</v>
      </c>
      <c r="F218" s="189">
        <f t="shared" si="6"/>
        <v>94.180715259999999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366.89945490000002</v>
      </c>
      <c r="F220" s="189">
        <f t="shared" si="6"/>
        <v>366.89945490000002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95.263016472672277</v>
      </c>
      <c r="F222" s="189">
        <f t="shared" si="6"/>
        <v>95.263016472672277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222.56654426649939</v>
      </c>
      <c r="E224" s="184">
        <v>18.094915829999998</v>
      </c>
      <c r="F224" s="189">
        <f t="shared" si="6"/>
        <v>-204.4716284364994</v>
      </c>
      <c r="G224" s="190">
        <f t="shared" si="7"/>
        <v>-0.91869885076557922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17.271144200000002</v>
      </c>
      <c r="F225" s="189">
        <f t="shared" si="6"/>
        <v>17.271144200000002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37.719746701162016</v>
      </c>
      <c r="E226" s="184">
        <v>17.271144200000002</v>
      </c>
      <c r="F226" s="189">
        <f t="shared" si="6"/>
        <v>-20.448602501162014</v>
      </c>
      <c r="G226" s="190">
        <f t="shared" si="7"/>
        <v>-0.54211929531679659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-159.88360119112801</v>
      </c>
      <c r="E227" s="184">
        <v>1888.8503915000003</v>
      </c>
      <c r="F227" s="189">
        <f t="shared" si="6"/>
        <v>2048.7339926911282</v>
      </c>
      <c r="G227" s="190">
        <f t="shared" si="7"/>
        <v>-12.813909478071057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0.11657358887199999</v>
      </c>
      <c r="E228" s="184">
        <v>0.35111028</v>
      </c>
      <c r="F228" s="189">
        <f t="shared" si="6"/>
        <v>0.23453669112800002</v>
      </c>
      <c r="G228" s="190">
        <f t="shared" si="7"/>
        <v>2.0119196243115218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-160.00017478000001</v>
      </c>
      <c r="E229" s="184">
        <v>1879.6489492300002</v>
      </c>
      <c r="F229" s="189">
        <f t="shared" si="6"/>
        <v>2039.6491240100002</v>
      </c>
      <c r="G229" s="190">
        <f t="shared" si="7"/>
        <v>-12.747793099692013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179.82608055999998</v>
      </c>
      <c r="F231" s="189">
        <f t="shared" si="6"/>
        <v>179.82608055999998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-160.00017478000001</v>
      </c>
      <c r="E232" s="184">
        <v>1699.8228686700002</v>
      </c>
      <c r="F232" s="189">
        <f t="shared" si="6"/>
        <v>1859.8230434500001</v>
      </c>
      <c r="G232" s="190">
        <f t="shared" si="7"/>
        <v>-11.623881323925138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8.2707174442475704E-15</v>
      </c>
      <c r="E239" s="184">
        <v>8.850331989999999</v>
      </c>
      <c r="F239" s="189">
        <f t="shared" si="8"/>
        <v>8.8503319899999902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365.61082521999998</v>
      </c>
      <c r="E240" s="184">
        <v>1281.6813500200001</v>
      </c>
      <c r="F240" s="189">
        <f t="shared" si="8"/>
        <v>916.07052480000016</v>
      </c>
      <c r="G240" s="190">
        <f t="shared" ref="G240:G300" si="9">F240/D240</f>
        <v>2.5055891718982077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365.61082521999998</v>
      </c>
      <c r="E241" s="184">
        <v>1251.91214627</v>
      </c>
      <c r="F241" s="189">
        <f t="shared" si="8"/>
        <v>886.30132105000007</v>
      </c>
      <c r="G241" s="190">
        <f t="shared" si="9"/>
        <v>2.4241659707878824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0</v>
      </c>
      <c r="F242" s="189">
        <f t="shared" si="8"/>
        <v>0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365.61082521999998</v>
      </c>
      <c r="E244" s="184">
        <v>1251.91214627</v>
      </c>
      <c r="F244" s="189">
        <f t="shared" si="8"/>
        <v>886.30132105000007</v>
      </c>
      <c r="G244" s="190">
        <f t="shared" si="9"/>
        <v>2.4241659707878824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27.395004619999998</v>
      </c>
      <c r="F245" s="189">
        <f t="shared" si="8"/>
        <v>27.395004619999998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2.3741991300001319</v>
      </c>
      <c r="F246" s="189">
        <f t="shared" si="8"/>
        <v>2.3741991300001319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754.3469853740462</v>
      </c>
      <c r="E247" s="184">
        <v>-65.462676684211146</v>
      </c>
      <c r="F247" s="189">
        <f t="shared" si="8"/>
        <v>-819.80966205825735</v>
      </c>
      <c r="G247" s="190">
        <f t="shared" si="9"/>
        <v>-1.0867805903032159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-222.56654426649939</v>
      </c>
      <c r="E248" s="184">
        <v>-558.56774820267231</v>
      </c>
      <c r="F248" s="189">
        <f t="shared" si="8"/>
        <v>-336.00120393617294</v>
      </c>
      <c r="G248" s="190">
        <f t="shared" si="9"/>
        <v>1.5096662665249805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-525.49442641112796</v>
      </c>
      <c r="E251" s="184">
        <v>607.16904148000026</v>
      </c>
      <c r="F251" s="189">
        <f t="shared" si="8"/>
        <v>1132.6634678911282</v>
      </c>
      <c r="G251" s="190">
        <f t="shared" si="9"/>
        <v>-2.1554243222457568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-525.61099999999999</v>
      </c>
      <c r="E252" s="184">
        <v>627.7368029600002</v>
      </c>
      <c r="F252" s="189">
        <f t="shared" si="8"/>
        <v>1153.3478029600001</v>
      </c>
      <c r="G252" s="190">
        <f t="shared" si="9"/>
        <v>-2.1942992116983855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0.11657358887202918</v>
      </c>
      <c r="E253" s="184">
        <v>-20.567761479999945</v>
      </c>
      <c r="F253" s="189">
        <f t="shared" si="8"/>
        <v>-20.684335068871974</v>
      </c>
      <c r="G253" s="190">
        <f t="shared" si="9"/>
        <v>-177.43586063545308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6.2860146964188743</v>
      </c>
      <c r="E255" s="184">
        <v>-16.861383406883192</v>
      </c>
      <c r="F255" s="189">
        <f t="shared" si="8"/>
        <v>-23.147398103302066</v>
      </c>
      <c r="G255" s="190">
        <f t="shared" si="9"/>
        <v>-3.6823646175197582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25.092768898527538</v>
      </c>
      <c r="E256" s="184">
        <v>24.396707567694364</v>
      </c>
      <c r="F256" s="189">
        <f t="shared" si="8"/>
        <v>-0.69606133083317445</v>
      </c>
      <c r="G256" s="190">
        <f t="shared" si="9"/>
        <v>-2.7739518649694327E-2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31.378783594946412</v>
      </c>
      <c r="E257" s="184">
        <v>7.5353241608111716</v>
      </c>
      <c r="F257" s="189">
        <f t="shared" si="8"/>
        <v>-23.843459434135241</v>
      </c>
      <c r="G257" s="190">
        <f t="shared" si="9"/>
        <v>-0.75985926484337196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s">
        <v>227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3088.5813457297249</v>
      </c>
      <c r="E259" s="184">
        <v>4002.01402276</v>
      </c>
      <c r="F259" s="189">
        <f t="shared" si="8"/>
        <v>913.43267703027504</v>
      </c>
      <c r="G259" s="190">
        <f t="shared" si="9"/>
        <v>0.2957450605253405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2675.8313012241492</v>
      </c>
      <c r="E270" s="184">
        <v>3257.1430264699998</v>
      </c>
      <c r="F270" s="189">
        <f t="shared" si="8"/>
        <v>581.31172524585054</v>
      </c>
      <c r="G270" s="190">
        <f t="shared" si="9"/>
        <v>0.21724528186059783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1927.1764626817633</v>
      </c>
      <c r="E271" s="184">
        <v>2912.66555844</v>
      </c>
      <c r="F271" s="189">
        <f t="shared" si="8"/>
        <v>985.48909575823677</v>
      </c>
      <c r="G271" s="190">
        <f t="shared" si="9"/>
        <v>0.51136422369276913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3.3283999018749454E-6</v>
      </c>
      <c r="E274" s="184">
        <v>1.2507484200000001</v>
      </c>
      <c r="F274" s="189">
        <f t="shared" si="8"/>
        <v>1.2507450916000982</v>
      </c>
      <c r="G274" s="190">
        <f>F274/D274</f>
        <v>375779.69248693099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1.2057889099999999</v>
      </c>
      <c r="F275" s="189">
        <f t="shared" si="8"/>
        <v>1.2057889099999999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21.535284969999928</v>
      </c>
      <c r="E276" s="184">
        <v>1.6483038900000102</v>
      </c>
      <c r="F276" s="189">
        <f t="shared" si="8"/>
        <v>-19.886981079999916</v>
      </c>
      <c r="G276" s="190">
        <f t="shared" si="9"/>
        <v>-0.92346031676403595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21.535284969999928</v>
      </c>
      <c r="E277" s="184">
        <v>1.6483038900000002</v>
      </c>
      <c r="F277" s="189">
        <f t="shared" si="8"/>
        <v>-19.886981079999927</v>
      </c>
      <c r="G277" s="190">
        <f t="shared" si="9"/>
        <v>-0.9234603167640365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391.21475620717592</v>
      </c>
      <c r="E286" s="184">
        <v>741.97194398000022</v>
      </c>
      <c r="F286" s="189">
        <f t="shared" si="8"/>
        <v>350.7571877728243</v>
      </c>
      <c r="G286" s="190">
        <f t="shared" si="9"/>
        <v>0.89658475864615272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29.255330049301712</v>
      </c>
      <c r="E287" s="184">
        <v>412.49593198999963</v>
      </c>
      <c r="F287" s="189">
        <f t="shared" si="8"/>
        <v>383.2406019406979</v>
      </c>
      <c r="G287" s="190">
        <f t="shared" si="9"/>
        <v>13.099855694495758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723.07242047014211</v>
      </c>
      <c r="E288" s="184">
        <v>858.70405501000005</v>
      </c>
      <c r="F288" s="189">
        <f t="shared" si="8"/>
        <v>135.63163453985794</v>
      </c>
      <c r="G288" s="190">
        <f t="shared" si="9"/>
        <v>0.18757683283186236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56.175708100895555</v>
      </c>
      <c r="E291" s="184">
        <v>28.417550700000003</v>
      </c>
      <c r="F291" s="189">
        <f t="shared" si="8"/>
        <v>-27.758157400895552</v>
      </c>
      <c r="G291" s="190">
        <f t="shared" si="9"/>
        <v>-0.49413097474516804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56.175708100895555</v>
      </c>
      <c r="E292" s="184">
        <v>28.417550700000003</v>
      </c>
      <c r="F292" s="189">
        <f t="shared" si="8"/>
        <v>-27.758157400895552</v>
      </c>
      <c r="G292" s="190">
        <f t="shared" si="9"/>
        <v>-0.49413097474516804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57.909563159172421</v>
      </c>
      <c r="E296" s="184">
        <v>118.74060301000007</v>
      </c>
      <c r="F296" s="189">
        <f t="shared" si="8"/>
        <v>60.831039850827651</v>
      </c>
      <c r="G296" s="190">
        <f t="shared" si="9"/>
        <v>1.0504489506098527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10.443203953408462</v>
      </c>
      <c r="E298" s="184">
        <v>22.670807</v>
      </c>
      <c r="F298" s="189">
        <f t="shared" si="8"/>
        <v>12.227603046591538</v>
      </c>
      <c r="G298" s="190">
        <f t="shared" si="9"/>
        <v>1.1708670156346686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54.679540199999899</v>
      </c>
      <c r="E300" s="184">
        <v>51.684034939999997</v>
      </c>
      <c r="F300" s="189">
        <f t="shared" si="8"/>
        <v>-2.9955052599999021</v>
      </c>
      <c r="G300" s="190">
        <f t="shared" si="9"/>
        <v>-5.4782927015174641E-2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7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91.963556015999956</v>
      </c>
      <c r="E302" s="184">
        <v>29.439910660000002</v>
      </c>
      <c r="F302" s="189">
        <f t="shared" si="10"/>
        <v>-62.523645355999953</v>
      </c>
      <c r="G302" s="190">
        <f t="shared" ref="G302:G317" si="11">F302/D302</f>
        <v>-0.67987415955426944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14.944700000000001</v>
      </c>
      <c r="E304" s="184">
        <v>70.235523079999979</v>
      </c>
      <c r="F304" s="189">
        <f t="shared" si="10"/>
        <v>55.290823079999981</v>
      </c>
      <c r="G304" s="190">
        <f t="shared" si="11"/>
        <v>3.6996944120658144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0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209.44094536199992</v>
      </c>
      <c r="E306" s="184">
        <v>278.80205099199986</v>
      </c>
      <c r="F306" s="189">
        <f t="shared" si="10"/>
        <v>69.36110562999994</v>
      </c>
      <c r="G306" s="190">
        <f t="shared" si="11"/>
        <v>0.33117261531700726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117.07347689730001</v>
      </c>
      <c r="E307" s="184">
        <v>129.72306128</v>
      </c>
      <c r="F307" s="189">
        <f t="shared" si="10"/>
        <v>12.649584382699985</v>
      </c>
      <c r="G307" s="190">
        <f t="shared" si="11"/>
        <v>0.10804825070495291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227.51520367866584</v>
      </c>
      <c r="E308" s="184">
        <v>258.71357462800006</v>
      </c>
      <c r="F308" s="189">
        <f t="shared" si="10"/>
        <v>31.198370949334219</v>
      </c>
      <c r="G308" s="190">
        <f t="shared" si="11"/>
        <v>0.13712653240263301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109.97705687342007</v>
      </c>
      <c r="E309" s="184">
        <v>127.79385742000002</v>
      </c>
      <c r="F309" s="189">
        <f t="shared" si="10"/>
        <v>17.816800546579955</v>
      </c>
      <c r="G309" s="190">
        <f t="shared" si="11"/>
        <v>0.16200470400918712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103.45265764382523</v>
      </c>
      <c r="E310" s="170">
        <f t="shared" ref="E310" si="12">E172/1.18/E28*100</f>
        <v>95.610279518885136</v>
      </c>
      <c r="F310" s="189">
        <f t="shared" si="10"/>
        <v>-7.8423781249400975</v>
      </c>
      <c r="G310" s="190">
        <f t="shared" si="11"/>
        <v>-7.5806444257241215E-2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101.38213709048895</v>
      </c>
      <c r="E316" s="170">
        <f t="shared" ref="E316" si="13">E178/1.18/E34*100</f>
        <v>88.968552453753006</v>
      </c>
      <c r="F316" s="189">
        <f t="shared" si="10"/>
        <v>-12.413584636735948</v>
      </c>
      <c r="G316" s="190">
        <f t="shared" si="11"/>
        <v>-0.12244350921164902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 t="s">
        <v>227</v>
      </c>
      <c r="F318" s="189" t="s">
        <v>227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0" t="s">
        <v>698</v>
      </c>
      <c r="H344" s="182"/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4043.7179290138747</v>
      </c>
      <c r="E345" s="170">
        <v>2960.5606489999996</v>
      </c>
      <c r="F345" s="189">
        <f t="shared" ref="F345:F372" si="14">E345-D345</f>
        <v>-1083.1572800138752</v>
      </c>
      <c r="G345" s="190">
        <f t="shared" ref="G345:G372" si="15">F345/D345</f>
        <v>-0.26786172997927687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4043.7179290138747</v>
      </c>
      <c r="E346" s="170">
        <f>E345</f>
        <v>2960.5606489999996</v>
      </c>
      <c r="F346" s="189">
        <f t="shared" si="14"/>
        <v>-1083.1572800138752</v>
      </c>
      <c r="G346" s="190">
        <f t="shared" si="15"/>
        <v>-0.26786172997927687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1580.9118954084165</v>
      </c>
      <c r="E347" s="170">
        <v>963.17292427999996</v>
      </c>
      <c r="F347" s="189">
        <f t="shared" si="14"/>
        <v>-617.73897112841655</v>
      </c>
      <c r="G347" s="190">
        <f t="shared" si="15"/>
        <v>-0.39074851224952573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2462.8060336054582</v>
      </c>
      <c r="E348" s="170">
        <f>E346-E347</f>
        <v>1997.3877247199996</v>
      </c>
      <c r="F348" s="189">
        <f t="shared" si="14"/>
        <v>-465.4183088854586</v>
      </c>
      <c r="G348" s="190">
        <f t="shared" si="15"/>
        <v>-0.1889788730962719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306.37850125495061</v>
      </c>
      <c r="E349" s="170">
        <v>210.01662412000019</v>
      </c>
      <c r="F349" s="189">
        <f t="shared" si="14"/>
        <v>-96.361877134950419</v>
      </c>
      <c r="G349" s="190">
        <f t="shared" si="15"/>
        <v>-0.31451905646200545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139.42228658157663</v>
      </c>
      <c r="E350" s="170">
        <v>138.84355555555553</v>
      </c>
      <c r="F350" s="189">
        <f t="shared" si="14"/>
        <v>-0.57873102602110293</v>
      </c>
      <c r="G350" s="190">
        <f t="shared" si="15"/>
        <v>-4.1509219236802912E-3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139.42228658157663</v>
      </c>
      <c r="E351" s="170">
        <f>E350</f>
        <v>138.84355555555553</v>
      </c>
      <c r="F351" s="189">
        <f t="shared" si="14"/>
        <v>-0.57873102602110293</v>
      </c>
      <c r="G351" s="190">
        <f t="shared" si="15"/>
        <v>-4.1509219236802912E-3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0</v>
      </c>
      <c r="E352" s="170">
        <v>0</v>
      </c>
      <c r="F352" s="189">
        <f t="shared" si="14"/>
        <v>0</v>
      </c>
      <c r="G352" s="190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139.42228658157663</v>
      </c>
      <c r="E353" s="170">
        <f>E351-E352</f>
        <v>138.84355555555553</v>
      </c>
      <c r="F353" s="189">
        <f t="shared" si="14"/>
        <v>-0.57873102602110293</v>
      </c>
      <c r="G353" s="190">
        <f t="shared" si="15"/>
        <v>-4.1509219236802912E-3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180306.56603468372</v>
      </c>
      <c r="E354" s="170">
        <v>180432.34875</v>
      </c>
      <c r="F354" s="189">
        <f t="shared" si="14"/>
        <v>125.78271531627979</v>
      </c>
      <c r="G354" s="190">
        <f t="shared" si="15"/>
        <v>6.9760474109458815E-4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3337.4610103405075</v>
      </c>
      <c r="E355" s="212">
        <f>E34-E68-E69-E62</f>
        <v>2396.0570702500008</v>
      </c>
      <c r="F355" s="189">
        <f t="shared" si="14"/>
        <v>-941.40394009050669</v>
      </c>
      <c r="G355" s="190">
        <f t="shared" si="15"/>
        <v>-0.28207189152884188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190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190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190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190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190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190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190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190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190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190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190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190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190" t="e">
        <f t="shared" si="15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190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190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190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2133.4700000000003</v>
      </c>
      <c r="E372" s="174">
        <v>2152.8344444444442</v>
      </c>
      <c r="F372" s="189">
        <f t="shared" si="14"/>
        <v>19.364444444443961</v>
      </c>
      <c r="G372" s="190">
        <f t="shared" si="15"/>
        <v>9.0765018699320629E-3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32.25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222.56688000000003</v>
      </c>
      <c r="E378" s="223">
        <f>E379+E436</f>
        <v>572.53108055999996</v>
      </c>
      <c r="F378" s="224">
        <f>E378-D378</f>
        <v>349.96420055999994</v>
      </c>
      <c r="G378" s="59">
        <f>F378/D378</f>
        <v>1.5724001727480741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222.56688000000003</v>
      </c>
      <c r="E379" s="170">
        <f>E380+E404+E432+E433</f>
        <v>392.70499999999998</v>
      </c>
      <c r="F379" s="224">
        <f t="shared" ref="F379:F442" si="16">E379-D379</f>
        <v>170.13811999999996</v>
      </c>
      <c r="G379" s="59">
        <f t="shared" ref="G379:G432" si="17">F379/D379</f>
        <v>0.76443593044931002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170">
        <f>E381</f>
        <v>92.195000000000007</v>
      </c>
      <c r="F380" s="224">
        <f t="shared" si="16"/>
        <v>92.195000000000007</v>
      </c>
      <c r="G380" s="59" t="s">
        <v>227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25">
        <f>E382+E386+E387+E388+E389</f>
        <v>92.195000000000007</v>
      </c>
      <c r="F381" s="224">
        <f t="shared" si="16"/>
        <v>92.195000000000007</v>
      </c>
      <c r="G381" s="59" t="s">
        <v>227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s">
        <v>227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s">
        <v>227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s">
        <v>227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s">
        <v>227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s">
        <v>227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25">
        <v>90.53</v>
      </c>
      <c r="F387" s="224">
        <f t="shared" si="16"/>
        <v>90.53</v>
      </c>
      <c r="G387" s="59" t="s">
        <v>227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s">
        <v>227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1.665</v>
      </c>
      <c r="F389" s="224">
        <f t="shared" si="16"/>
        <v>1.665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1.665</v>
      </c>
      <c r="F392" s="224">
        <f t="shared" si="16"/>
        <v>1.665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/>
      <c r="F393" s="224">
        <f t="shared" si="16"/>
        <v>0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s">
        <v>227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s">
        <v>227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s">
        <v>227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s">
        <v>227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s">
        <v>227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s">
        <v>227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s">
        <v>227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s">
        <v>227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188.61600000000001</v>
      </c>
      <c r="E404" s="170">
        <f>E405+E419</f>
        <v>205.708</v>
      </c>
      <c r="F404" s="224">
        <f t="shared" si="16"/>
        <v>17.091999999999985</v>
      </c>
      <c r="G404" s="59">
        <f t="shared" si="17"/>
        <v>9.0617975145268606E-2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188.61600000000001</v>
      </c>
      <c r="E405" s="225">
        <f>SUM(E406,E410:E415)</f>
        <v>205.708</v>
      </c>
      <c r="F405" s="224">
        <f t="shared" si="16"/>
        <v>17.091999999999985</v>
      </c>
      <c r="G405" s="59">
        <f t="shared" si="17"/>
        <v>9.0617975145268606E-2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188.61600000000001</v>
      </c>
      <c r="E411" s="225">
        <v>205.708</v>
      </c>
      <c r="F411" s="224">
        <f t="shared" si="16"/>
        <v>17.091999999999985</v>
      </c>
      <c r="G411" s="59">
        <f t="shared" si="17"/>
        <v>9.0617975145268606E-2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33.950879999999998</v>
      </c>
      <c r="E432" s="170">
        <v>94.322999999999993</v>
      </c>
      <c r="F432" s="224">
        <f t="shared" si="16"/>
        <v>60.372119999999995</v>
      </c>
      <c r="G432" s="59">
        <f t="shared" si="17"/>
        <v>1.7782195925407529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0.47899999999999998</v>
      </c>
      <c r="F433" s="224">
        <f t="shared" si="16"/>
        <v>0.47899999999999998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179.82608055999998</v>
      </c>
      <c r="F436" s="224">
        <f t="shared" si="16"/>
        <v>179.82608055999998</v>
      </c>
      <c r="G436" s="59" t="s">
        <v>227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179.82608055999998</v>
      </c>
      <c r="F437" s="224">
        <f t="shared" si="16"/>
        <v>179.82608055999998</v>
      </c>
      <c r="G437" s="59" t="s">
        <v>227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 t="s">
        <v>227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99.08</v>
      </c>
      <c r="E449" s="231">
        <v>322.25099999999998</v>
      </c>
      <c r="F449" s="224">
        <f t="shared" si="18"/>
        <v>223.17099999999999</v>
      </c>
      <c r="G449" s="59">
        <f t="shared" ref="G449:G451" si="19">F449/D449</f>
        <v>2.2524323778764632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90.53</v>
      </c>
      <c r="F450" s="224">
        <f t="shared" si="18"/>
        <v>90.53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99.08</v>
      </c>
      <c r="E451" s="231">
        <v>83.349000000000004</v>
      </c>
      <c r="F451" s="224">
        <f t="shared" si="18"/>
        <v>-15.730999999999995</v>
      </c>
      <c r="G451" s="59">
        <f t="shared" si="19"/>
        <v>-0.15877069035123129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131.244</v>
      </c>
      <c r="F452" s="224">
        <f t="shared" si="18"/>
        <v>131.244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G10"/>
    <mergeCell ref="B11:H11"/>
    <mergeCell ref="A12:H12"/>
    <mergeCell ref="A14:H14"/>
    <mergeCell ref="A15:H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65"/>
  <sheetViews>
    <sheetView view="pageBreakPreview" topLeftCell="A438" zoomScale="80" zoomScaleNormal="70" zoomScaleSheetLayoutView="8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3" style="2" customWidth="1"/>
    <col min="6" max="6" width="11.42578125" style="2" customWidth="1"/>
    <col min="7" max="7" width="15.4257812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ht="15.75" customHeight="1" x14ac:dyDescent="0.25">
      <c r="A6" s="308" t="s">
        <v>3</v>
      </c>
      <c r="B6" s="308"/>
      <c r="C6" s="308"/>
      <c r="D6" s="308"/>
      <c r="E6" s="308"/>
      <c r="F6" s="308"/>
      <c r="G6" s="308"/>
      <c r="H6" s="308"/>
    </row>
    <row r="7" spans="1:8" x14ac:dyDescent="0.25">
      <c r="A7" s="309"/>
      <c r="B7" s="309"/>
      <c r="C7" s="309"/>
      <c r="D7" s="309"/>
      <c r="E7" s="309"/>
      <c r="F7" s="309"/>
      <c r="G7" s="309"/>
      <c r="H7" s="309"/>
    </row>
    <row r="8" spans="1:8" x14ac:dyDescent="0.25">
      <c r="A8" s="67"/>
      <c r="B8" s="68"/>
      <c r="C8" s="68"/>
      <c r="D8" s="68"/>
      <c r="E8" s="68"/>
      <c r="F8" s="68"/>
      <c r="H8" s="69"/>
    </row>
    <row r="9" spans="1:8" ht="41.25" customHeight="1" x14ac:dyDescent="0.25">
      <c r="A9" s="305" t="s">
        <v>706</v>
      </c>
      <c r="B9" s="305"/>
      <c r="C9" s="306"/>
      <c r="D9" s="306"/>
      <c r="E9" s="306"/>
      <c r="F9" s="306"/>
      <c r="G9" s="306"/>
      <c r="H9" s="287"/>
    </row>
    <row r="10" spans="1:8" x14ac:dyDescent="0.25">
      <c r="A10" s="67"/>
      <c r="B10" s="307" t="s">
        <v>4</v>
      </c>
      <c r="C10" s="287"/>
      <c r="D10" s="287"/>
      <c r="E10" s="287"/>
      <c r="F10" s="287"/>
      <c r="G10" s="287"/>
      <c r="H10" s="287"/>
    </row>
    <row r="11" spans="1:8" x14ac:dyDescent="0.25">
      <c r="A11" s="67"/>
      <c r="B11" s="307" t="s">
        <v>707</v>
      </c>
      <c r="C11" s="287"/>
      <c r="D11" s="287"/>
      <c r="E11" s="287"/>
      <c r="F11" s="287"/>
      <c r="G11" s="287"/>
      <c r="H11" s="287"/>
    </row>
    <row r="12" spans="1:8" x14ac:dyDescent="0.25">
      <c r="A12" s="307" t="s">
        <v>699</v>
      </c>
      <c r="B12" s="307"/>
      <c r="C12" s="287"/>
      <c r="D12" s="287"/>
      <c r="E12" s="287"/>
      <c r="F12" s="287"/>
      <c r="G12" s="287"/>
      <c r="H12" s="287"/>
    </row>
    <row r="13" spans="1:8" x14ac:dyDescent="0.25">
      <c r="A13" s="67"/>
      <c r="B13" s="70"/>
      <c r="C13" s="68"/>
      <c r="D13" s="68"/>
      <c r="E13" s="68"/>
      <c r="F13" s="68"/>
      <c r="H13" s="69"/>
    </row>
    <row r="14" spans="1:8" ht="54" customHeight="1" x14ac:dyDescent="0.25">
      <c r="A14" s="305" t="s">
        <v>708</v>
      </c>
      <c r="B14" s="305"/>
      <c r="C14" s="306"/>
      <c r="D14" s="306"/>
      <c r="E14" s="306"/>
      <c r="F14" s="306"/>
      <c r="G14" s="306"/>
      <c r="H14" s="306"/>
    </row>
    <row r="15" spans="1:8" x14ac:dyDescent="0.25">
      <c r="A15" s="307" t="s">
        <v>5</v>
      </c>
      <c r="B15" s="307"/>
      <c r="C15" s="287"/>
      <c r="D15" s="287"/>
      <c r="E15" s="287"/>
      <c r="F15" s="287"/>
      <c r="G15" s="287"/>
      <c r="H15" s="287"/>
    </row>
    <row r="16" spans="1:8" x14ac:dyDescent="0.25">
      <c r="A16" s="3"/>
      <c r="B16" s="3"/>
      <c r="C16" s="3"/>
      <c r="D16" s="3"/>
      <c r="E16" s="4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1210.1426905556596</v>
      </c>
      <c r="E28" s="164">
        <v>880.22346391000008</v>
      </c>
      <c r="F28" s="165">
        <f>E28-D28</f>
        <v>-329.91922664565948</v>
      </c>
      <c r="G28" s="166">
        <f>F28/D28</f>
        <v>-0.27262836789450912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1163.6725116226976</v>
      </c>
      <c r="E34" s="170">
        <v>865.22000771</v>
      </c>
      <c r="F34" s="165">
        <f t="shared" si="0"/>
        <v>-298.45250391269758</v>
      </c>
      <c r="G34" s="166">
        <f t="shared" si="1"/>
        <v>-0.25647465324803176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39.833007926610165</v>
      </c>
      <c r="E36" s="170">
        <v>9.7961373700000003</v>
      </c>
      <c r="F36" s="165">
        <f t="shared" si="0"/>
        <v>-30.036870556610165</v>
      </c>
      <c r="G36" s="166">
        <f t="shared" si="1"/>
        <v>-0.75406985613416966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6.6371710063518421</v>
      </c>
      <c r="E42" s="174">
        <v>5.2073188300000002</v>
      </c>
      <c r="F42" s="165">
        <f t="shared" si="0"/>
        <v>-1.4298521763518419</v>
      </c>
      <c r="G42" s="166">
        <f t="shared" si="1"/>
        <v>-0.21543096825190408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1121.057343367574</v>
      </c>
      <c r="E43" s="164">
        <v>867.06338398923367</v>
      </c>
      <c r="F43" s="165">
        <f t="shared" si="0"/>
        <v>-253.99395937834038</v>
      </c>
      <c r="G43" s="166">
        <f t="shared" si="1"/>
        <v>-0.22656642934549731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1104.1064224237405</v>
      </c>
      <c r="E49" s="170">
        <v>848.4247945195433</v>
      </c>
      <c r="F49" s="165">
        <f t="shared" si="0"/>
        <v>-255.68162790419717</v>
      </c>
      <c r="G49" s="166">
        <f t="shared" si="1"/>
        <v>-0.23157335444433289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11.608219825691936</v>
      </c>
      <c r="E51" s="170">
        <v>16.556472560000003</v>
      </c>
      <c r="F51" s="165">
        <f t="shared" si="0"/>
        <v>4.9482527343080669</v>
      </c>
      <c r="G51" s="166">
        <f t="shared" si="1"/>
        <v>0.42627145321251825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0</v>
      </c>
      <c r="F52" s="165">
        <f t="shared" si="0"/>
        <v>0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5.3427011181416777</v>
      </c>
      <c r="E57" s="170">
        <v>2.0821169096904439</v>
      </c>
      <c r="F57" s="165">
        <f t="shared" si="0"/>
        <v>-3.2605842084512338</v>
      </c>
      <c r="G57" s="166">
        <f t="shared" si="1"/>
        <v>-0.61028759355068407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283.46619939998408</v>
      </c>
      <c r="E58" s="170">
        <v>213.69430181604321</v>
      </c>
      <c r="F58" s="165">
        <f t="shared" si="0"/>
        <v>-69.77189758394087</v>
      </c>
      <c r="G58" s="166">
        <f t="shared" si="1"/>
        <v>-0.24613833230073917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14.93988514580975</v>
      </c>
      <c r="E59" s="170">
        <v>11.206354953779071</v>
      </c>
      <c r="F59" s="165">
        <f t="shared" si="0"/>
        <v>-3.7335301920306794</v>
      </c>
      <c r="G59" s="166">
        <f t="shared" si="1"/>
        <v>-0.24990354046181121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213.98514224871153</v>
      </c>
      <c r="E60" s="170">
        <v>141.80490068533015</v>
      </c>
      <c r="F60" s="165">
        <f t="shared" si="0"/>
        <v>-72.180241563381372</v>
      </c>
      <c r="G60" s="166">
        <f t="shared" si="1"/>
        <v>-0.33731426773307199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213.98514224871153</v>
      </c>
      <c r="E61" s="170">
        <v>141.80490068533015</v>
      </c>
      <c r="F61" s="165">
        <f t="shared" si="0"/>
        <v>-72.180241563381372</v>
      </c>
      <c r="G61" s="166">
        <f t="shared" si="1"/>
        <v>-0.33731426773307199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193.10022162423755</v>
      </c>
      <c r="E62" s="170">
        <v>125.90285944</v>
      </c>
      <c r="F62" s="165">
        <f t="shared" si="0"/>
        <v>-67.197362184237548</v>
      </c>
      <c r="G62" s="166">
        <f t="shared" si="1"/>
        <v>-0.34799215463874472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40.607064457682881</v>
      </c>
      <c r="E65" s="170">
        <v>49.446650471260526</v>
      </c>
      <c r="F65" s="165">
        <f t="shared" si="0"/>
        <v>8.8395860135776445</v>
      </c>
      <c r="G65" s="166">
        <f t="shared" si="1"/>
        <v>0.21768591577924784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13.934107547779927</v>
      </c>
      <c r="E66" s="170">
        <v>11.236395705673473</v>
      </c>
      <c r="F66" s="165">
        <f t="shared" si="0"/>
        <v>-2.6977118421064539</v>
      </c>
      <c r="G66" s="166">
        <f t="shared" si="1"/>
        <v>-0.19360492466819454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203.44654190511147</v>
      </c>
      <c r="E67" s="170">
        <v>147.32973912802464</v>
      </c>
      <c r="F67" s="165">
        <f t="shared" si="0"/>
        <v>-56.116802777086832</v>
      </c>
      <c r="G67" s="166">
        <f t="shared" si="1"/>
        <v>-0.27583070349389377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0</v>
      </c>
      <c r="E68" s="170">
        <v>0</v>
      </c>
      <c r="F68" s="165">
        <f t="shared" si="0"/>
        <v>0</v>
      </c>
      <c r="G68" s="166" t="s">
        <v>227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183.09932825411036</v>
      </c>
      <c r="E69" s="170">
        <v>135.69772645</v>
      </c>
      <c r="F69" s="165">
        <f t="shared" si="0"/>
        <v>-47.401601804110356</v>
      </c>
      <c r="G69" s="166">
        <f t="shared" si="1"/>
        <v>-0.25888462975858156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20.347213651001113</v>
      </c>
      <c r="E72" s="170">
        <v>11.632012678024624</v>
      </c>
      <c r="F72" s="165">
        <f t="shared" si="0"/>
        <v>-8.7152009729764881</v>
      </c>
      <c r="G72" s="166">
        <f t="shared" si="1"/>
        <v>-0.4283240507747697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332.23088098298331</v>
      </c>
      <c r="E73" s="170">
        <v>264.53610239318238</v>
      </c>
      <c r="F73" s="165">
        <f t="shared" si="0"/>
        <v>-67.694778589800933</v>
      </c>
      <c r="G73" s="166">
        <f t="shared" si="1"/>
        <v>-0.20375823701129162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210.31862981150886</v>
      </c>
      <c r="E74" s="170">
        <v>171.21982738088036</v>
      </c>
      <c r="F74" s="165">
        <f t="shared" si="0"/>
        <v>-39.098802430628496</v>
      </c>
      <c r="G74" s="166">
        <f t="shared" si="1"/>
        <v>-0.18590270612579357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37.567298336154813</v>
      </c>
      <c r="E75" s="170">
        <v>31.31040128504829</v>
      </c>
      <c r="F75" s="165">
        <f t="shared" si="0"/>
        <v>-6.2568970511065238</v>
      </c>
      <c r="G75" s="166">
        <f t="shared" si="1"/>
        <v>-0.16655169065178366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36.942563064489576</v>
      </c>
      <c r="E76" s="170">
        <v>31.046250348967121</v>
      </c>
      <c r="F76" s="165">
        <f t="shared" si="0"/>
        <v>-5.8963127155224555</v>
      </c>
      <c r="G76" s="166">
        <f t="shared" si="1"/>
        <v>-0.15960756987081354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0.62473527166523857</v>
      </c>
      <c r="E77" s="170">
        <v>0.26415093608116363</v>
      </c>
      <c r="F77" s="165">
        <f t="shared" si="0"/>
        <v>-0.36058433558407493</v>
      </c>
      <c r="G77" s="166">
        <f t="shared" si="1"/>
        <v>-0.57717941012508145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54.02779293183152</v>
      </c>
      <c r="E78" s="170">
        <f>E43-E58-E67-E73-E74-E75</f>
        <v>38.9730119860548</v>
      </c>
      <c r="F78" s="165">
        <f t="shared" si="0"/>
        <v>-15.05478094577672</v>
      </c>
      <c r="G78" s="166">
        <f t="shared" si="1"/>
        <v>-0.27864882366695576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41.565003176057601</v>
      </c>
      <c r="E79" s="170">
        <v>23.916583420064082</v>
      </c>
      <c r="F79" s="165">
        <f t="shared" si="0"/>
        <v>-17.648419755993519</v>
      </c>
      <c r="G79" s="166">
        <f t="shared" si="1"/>
        <v>-0.42459806104765113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0.52930368540978523</v>
      </c>
      <c r="E80" s="170">
        <v>0.35817384935706786</v>
      </c>
      <c r="F80" s="165">
        <f t="shared" si="0"/>
        <v>-0.17112983605271737</v>
      </c>
      <c r="G80" s="166">
        <f t="shared" si="1"/>
        <v>-0.32331124979836329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11.933486070364134</v>
      </c>
      <c r="E81" s="174">
        <f>E78-E79-E80</f>
        <v>14.698254716633651</v>
      </c>
      <c r="F81" s="165">
        <f t="shared" si="0"/>
        <v>2.7647686462695162</v>
      </c>
      <c r="G81" s="166">
        <f t="shared" si="1"/>
        <v>0.2316815580935398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 t="s">
        <v>227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92.743430842054408</v>
      </c>
      <c r="E83" s="170">
        <v>153.1382498278509</v>
      </c>
      <c r="F83" s="165">
        <f t="shared" si="0"/>
        <v>60.394818985796491</v>
      </c>
      <c r="G83" s="166">
        <f t="shared" si="1"/>
        <v>0.65120320045795121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0</v>
      </c>
      <c r="F84" s="165">
        <f t="shared" si="0"/>
        <v>0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27.553286012792224</v>
      </c>
      <c r="E85" s="174">
        <v>93.502943679233596</v>
      </c>
      <c r="F85" s="165">
        <f t="shared" si="0"/>
        <v>65.949657666441368</v>
      </c>
      <c r="G85" s="166">
        <f t="shared" si="1"/>
        <v>2.393531487889422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89.085347188085507</v>
      </c>
      <c r="E86" s="181">
        <f>E28-E43</f>
        <v>13.160079920766407</v>
      </c>
      <c r="F86" s="165">
        <f t="shared" si="0"/>
        <v>-75.9252672673191</v>
      </c>
      <c r="G86" s="166">
        <f t="shared" si="1"/>
        <v>-0.85227559485196158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59.566089198957116</v>
      </c>
      <c r="E92" s="170">
        <f>E34-E49</f>
        <v>16.795213190456707</v>
      </c>
      <c r="F92" s="165">
        <f t="shared" si="0"/>
        <v>-42.770876008500409</v>
      </c>
      <c r="G92" s="166">
        <f t="shared" si="1"/>
        <v>-0.71804069368464163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28.224788100918229</v>
      </c>
      <c r="E94" s="170">
        <f>E36-E51</f>
        <v>-6.7603351900000028</v>
      </c>
      <c r="F94" s="165">
        <f t="shared" si="2"/>
        <v>-34.985123290918231</v>
      </c>
      <c r="G94" s="166">
        <f t="shared" si="3"/>
        <v>-1.2395176596482604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0</v>
      </c>
      <c r="F95" s="165">
        <f t="shared" si="2"/>
        <v>0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1.2944698882101644</v>
      </c>
      <c r="E100" s="170">
        <f>E42-E57</f>
        <v>3.1252019203095562</v>
      </c>
      <c r="F100" s="165">
        <f t="shared" si="2"/>
        <v>1.8307320320993918</v>
      </c>
      <c r="G100" s="166">
        <f t="shared" si="3"/>
        <v>1.4142716248353258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-7.3590672150803167</v>
      </c>
      <c r="E101" s="170">
        <f>E102-E108</f>
        <v>1.8477122600000015</v>
      </c>
      <c r="F101" s="165">
        <f t="shared" si="2"/>
        <v>9.2067794750803174</v>
      </c>
      <c r="G101" s="166">
        <f t="shared" si="3"/>
        <v>-1.2510796825192247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1.0558827135999999E-2</v>
      </c>
      <c r="E102" s="170">
        <v>34.050674910000005</v>
      </c>
      <c r="F102" s="165">
        <f t="shared" si="2"/>
        <v>34.040116082864003</v>
      </c>
      <c r="G102" s="166">
        <f t="shared" si="3"/>
        <v>3223.8539038872286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1.0520855903999999E-2</v>
      </c>
      <c r="E104" s="170">
        <v>0.19014934999999999</v>
      </c>
      <c r="F104" s="165">
        <f t="shared" si="2"/>
        <v>0.17962849409599999</v>
      </c>
      <c r="G104" s="166">
        <f t="shared" si="3"/>
        <v>17.073562810389387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0</v>
      </c>
      <c r="E105" s="170">
        <v>12.999913390000001</v>
      </c>
      <c r="F105" s="165">
        <f t="shared" si="2"/>
        <v>12.999913390000001</v>
      </c>
      <c r="G105" s="166" t="s">
        <v>227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0</v>
      </c>
      <c r="E106" s="170">
        <v>12.8787556</v>
      </c>
      <c r="F106" s="165">
        <f t="shared" si="2"/>
        <v>12.8787556</v>
      </c>
      <c r="G106" s="166" t="s">
        <v>227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3.7971232000000299E-5</v>
      </c>
      <c r="E107" s="170">
        <v>20.86061217</v>
      </c>
      <c r="F107" s="165">
        <f t="shared" si="2"/>
        <v>20.860574198767999</v>
      </c>
      <c r="G107" s="166">
        <f t="shared" si="3"/>
        <v>549378.38726875745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7.3696260422163169</v>
      </c>
      <c r="E108" s="170">
        <v>32.202962650000003</v>
      </c>
      <c r="F108" s="165">
        <f t="shared" si="2"/>
        <v>24.833336607783686</v>
      </c>
      <c r="G108" s="166">
        <f t="shared" si="3"/>
        <v>3.3696874801418542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4.660296794731777</v>
      </c>
      <c r="E109" s="170">
        <v>4.0879835299999998</v>
      </c>
      <c r="F109" s="165">
        <f t="shared" si="2"/>
        <v>-0.57231326473177724</v>
      </c>
      <c r="G109" s="166">
        <f t="shared" si="3"/>
        <v>-0.12280618379901202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0</v>
      </c>
      <c r="E110" s="170">
        <v>0</v>
      </c>
      <c r="F110" s="165">
        <f t="shared" si="2"/>
        <v>0</v>
      </c>
      <c r="G110" s="166" t="s">
        <v>227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12.165796650000001</v>
      </c>
      <c r="F111" s="165">
        <f t="shared" si="2"/>
        <v>12.165796650000001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10.892716789999998</v>
      </c>
      <c r="F112" s="165">
        <f t="shared" si="2"/>
        <v>10.892716789999998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2.7093292474845398</v>
      </c>
      <c r="E113" s="170">
        <v>15.94918247</v>
      </c>
      <c r="F113" s="165">
        <f t="shared" si="2"/>
        <v>13.23985322251546</v>
      </c>
      <c r="G113" s="166">
        <f t="shared" si="3"/>
        <v>4.8867642184160234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81.726279973005191</v>
      </c>
      <c r="E114" s="170">
        <f>E86+E101</f>
        <v>15.007792180766408</v>
      </c>
      <c r="F114" s="165">
        <f t="shared" si="2"/>
        <v>-66.71848779223879</v>
      </c>
      <c r="G114" s="166">
        <f t="shared" si="3"/>
        <v>-0.81636516202959941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52.196501127972795</v>
      </c>
      <c r="E120" s="170">
        <v>19.013900000000003</v>
      </c>
      <c r="F120" s="165">
        <f t="shared" si="2"/>
        <v>-33.182601127972788</v>
      </c>
      <c r="G120" s="166">
        <f t="shared" si="3"/>
        <v>-0.63572462542302077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28.224788100918232</v>
      </c>
      <c r="E122" s="170">
        <v>-7.9279999999999999</v>
      </c>
      <c r="F122" s="165">
        <f t="shared" si="2"/>
        <v>-36.152788100918229</v>
      </c>
      <c r="G122" s="166">
        <f t="shared" si="3"/>
        <v>-1.280887848357029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0</v>
      </c>
      <c r="F123" s="165">
        <f t="shared" si="2"/>
        <v>0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1.304990744114165</v>
      </c>
      <c r="E128" s="170">
        <f>E114-E120-E122-E123</f>
        <v>3.9218921807664051</v>
      </c>
      <c r="F128" s="165">
        <f t="shared" si="2"/>
        <v>2.6169014366522401</v>
      </c>
      <c r="G128" s="166">
        <f t="shared" si="3"/>
        <v>2.0053026800803919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20.062147829578546</v>
      </c>
      <c r="E129" s="170">
        <v>21.167999999999999</v>
      </c>
      <c r="F129" s="165">
        <f t="shared" si="2"/>
        <v>1.1058521704214535</v>
      </c>
      <c r="G129" s="166">
        <f t="shared" si="3"/>
        <v>5.5121324985505531E-2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19.801149680755714</v>
      </c>
      <c r="E135" s="170">
        <v>20.59198</v>
      </c>
      <c r="F135" s="165">
        <f t="shared" si="2"/>
        <v>0.79083031924428582</v>
      </c>
      <c r="G135" s="166">
        <f t="shared" si="3"/>
        <v>3.9938606191784701E-2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0.26099814882283301</v>
      </c>
      <c r="E143" s="170">
        <v>0.57601999999999998</v>
      </c>
      <c r="F143" s="165">
        <f t="shared" si="2"/>
        <v>0.31502185117716697</v>
      </c>
      <c r="G143" s="166">
        <f t="shared" si="3"/>
        <v>1.2069888334380698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61.664132143426642</v>
      </c>
      <c r="E144" s="170">
        <v>-6.1602078192336487</v>
      </c>
      <c r="F144" s="165">
        <f t="shared" si="2"/>
        <v>-67.824339962660289</v>
      </c>
      <c r="G144" s="166">
        <f t="shared" si="3"/>
        <v>-1.0998993678351852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32.395351447217081</v>
      </c>
      <c r="E150" s="170">
        <f>E120-E135</f>
        <v>-1.5780799999999964</v>
      </c>
      <c r="F150" s="165">
        <f t="shared" si="2"/>
        <v>-33.973431447217081</v>
      </c>
      <c r="G150" s="166">
        <f t="shared" si="3"/>
        <v>-1.0487131619044547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28.224788100918232</v>
      </c>
      <c r="E152" s="170">
        <f>E122-E137</f>
        <v>-7.9279999999999999</v>
      </c>
      <c r="F152" s="165">
        <f t="shared" si="2"/>
        <v>-36.152788100918229</v>
      </c>
      <c r="G152" s="166">
        <f t="shared" si="3"/>
        <v>-1.280887848357029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0</v>
      </c>
      <c r="F153" s="165">
        <f t="shared" si="2"/>
        <v>0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67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1.043992595291332</v>
      </c>
      <c r="E158" s="170">
        <f>E128-E143</f>
        <v>3.3458721807664054</v>
      </c>
      <c r="F158" s="165">
        <f t="shared" si="4"/>
        <v>2.3018795854750733</v>
      </c>
      <c r="G158" s="166">
        <f t="shared" si="5"/>
        <v>2.2048811417409726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61.664132143426642</v>
      </c>
      <c r="E159" s="170">
        <v>0</v>
      </c>
      <c r="F159" s="165">
        <f t="shared" si="4"/>
        <v>-61.664132143426642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32</v>
      </c>
      <c r="E160" s="170">
        <v>0</v>
      </c>
      <c r="F160" s="165">
        <f t="shared" si="4"/>
        <v>-32</v>
      </c>
      <c r="G160" s="166">
        <f t="shared" si="5"/>
        <v>-1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29.664132143426642</v>
      </c>
      <c r="E163" s="174">
        <v>0</v>
      </c>
      <c r="F163" s="165">
        <f t="shared" si="4"/>
        <v>-29.664132143426642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292.04490978451406</v>
      </c>
      <c r="E165" s="170">
        <f>E114+E110+E74</f>
        <v>186.22761956164678</v>
      </c>
      <c r="F165" s="165">
        <f t="shared" si="4"/>
        <v>-105.81729022286729</v>
      </c>
      <c r="G165" s="166">
        <f t="shared" si="5"/>
        <v>-0.36233225328578672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3.6237679523765107E-16</v>
      </c>
      <c r="E166" s="184">
        <v>0</v>
      </c>
      <c r="F166" s="165">
        <f t="shared" si="4"/>
        <v>-3.6237679523765107E-16</v>
      </c>
      <c r="G166" s="166">
        <f t="shared" si="5"/>
        <v>-1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3.6237679523765107E-16</v>
      </c>
      <c r="E167" s="184">
        <v>0</v>
      </c>
      <c r="F167" s="165">
        <f t="shared" si="4"/>
        <v>-3.6237679523765107E-16</v>
      </c>
      <c r="G167" s="166">
        <f t="shared" si="5"/>
        <v>-1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3.6237679523765102E-16</v>
      </c>
      <c r="E168" s="184">
        <v>42.182526459999998</v>
      </c>
      <c r="F168" s="165">
        <f t="shared" si="4"/>
        <v>42.182526459999998</v>
      </c>
      <c r="G168" s="166" t="s">
        <v>227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3.6237679523765107E-16</v>
      </c>
      <c r="E169" s="184">
        <v>0.20493759</v>
      </c>
      <c r="F169" s="165">
        <f t="shared" si="4"/>
        <v>0.20493758999999964</v>
      </c>
      <c r="G169" s="166" t="s">
        <v>227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1.2408255822881199E-18</v>
      </c>
      <c r="E170" s="186">
        <f>E169/E165</f>
        <v>1.1004682897327142E-3</v>
      </c>
      <c r="F170" s="165">
        <f t="shared" si="4"/>
        <v>1.1004682897327129E-3</v>
      </c>
      <c r="G170" s="166" t="s">
        <v>227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1420.3342255001953</v>
      </c>
      <c r="E172" s="188">
        <v>1001.5545598300001</v>
      </c>
      <c r="F172" s="189">
        <f>E172-D172</f>
        <v>-418.77966567019519</v>
      </c>
      <c r="G172" s="190">
        <f>F172/D172</f>
        <v>-0.29484585962343807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28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1367.0263637127</v>
      </c>
      <c r="E178" s="184">
        <v>974.71452525000007</v>
      </c>
      <c r="F178" s="189">
        <f t="shared" si="6"/>
        <v>-392.31183846269994</v>
      </c>
      <c r="G178" s="190">
        <f t="shared" si="7"/>
        <v>-0.28698191115877397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45.475999999999999</v>
      </c>
      <c r="E180" s="184">
        <v>15.92574857</v>
      </c>
      <c r="F180" s="189">
        <f t="shared" si="6"/>
        <v>-29.550251429999999</v>
      </c>
      <c r="G180" s="190">
        <f t="shared" si="7"/>
        <v>-0.64979882641393261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0</v>
      </c>
      <c r="F181" s="189">
        <f t="shared" si="6"/>
        <v>0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7.8318617874952032</v>
      </c>
      <c r="E189" s="184">
        <v>10.914286010000094</v>
      </c>
      <c r="F189" s="189">
        <f t="shared" si="6"/>
        <v>3.0824242225048906</v>
      </c>
      <c r="G189" s="190">
        <f t="shared" si="7"/>
        <v>0.39357490034189119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1104.8012630191959</v>
      </c>
      <c r="E190" s="184">
        <v>835.0296136101656</v>
      </c>
      <c r="F190" s="189">
        <f t="shared" si="6"/>
        <v>-269.77164940903026</v>
      </c>
      <c r="G190" s="190">
        <f t="shared" si="7"/>
        <v>-0.24418115586852202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12.3623344</v>
      </c>
      <c r="F191" s="189">
        <f t="shared" si="6"/>
        <v>12.3623344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248.53975324133879</v>
      </c>
      <c r="E192" s="184">
        <v>119.18150629000002</v>
      </c>
      <c r="F192" s="189">
        <f t="shared" si="6"/>
        <v>-129.35824695133877</v>
      </c>
      <c r="G192" s="190">
        <f t="shared" si="7"/>
        <v>-0.52047306422537742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24.544832792027801</v>
      </c>
      <c r="E194" s="184">
        <v>19.994131670000002</v>
      </c>
      <c r="F194" s="189">
        <f t="shared" si="6"/>
        <v>-4.5507011220277995</v>
      </c>
      <c r="G194" s="190">
        <f t="shared" si="7"/>
        <v>-0.18540363100399176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223.994920449311</v>
      </c>
      <c r="E195" s="184">
        <v>99.187374620000014</v>
      </c>
      <c r="F195" s="189">
        <f t="shared" si="6"/>
        <v>-124.80754582931098</v>
      </c>
      <c r="G195" s="190">
        <f t="shared" si="7"/>
        <v>-0.55718917901780873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0</v>
      </c>
      <c r="E196" s="184">
        <v>0</v>
      </c>
      <c r="F196" s="189">
        <f t="shared" si="6"/>
        <v>0</v>
      </c>
      <c r="G196" s="190" t="s">
        <v>227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214.36314582597848</v>
      </c>
      <c r="E197" s="184">
        <v>166.68954819000001</v>
      </c>
      <c r="F197" s="189">
        <f t="shared" si="6"/>
        <v>-47.673597635978467</v>
      </c>
      <c r="G197" s="190">
        <f t="shared" si="7"/>
        <v>-0.2223964266445326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252.12975736310349</v>
      </c>
      <c r="E199" s="184">
        <v>206.60157149</v>
      </c>
      <c r="F199" s="189">
        <f t="shared" si="6"/>
        <v>-45.528185873103496</v>
      </c>
      <c r="G199" s="190">
        <f t="shared" si="7"/>
        <v>-0.18057442465046397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71.131071551787457</v>
      </c>
      <c r="E200" s="184">
        <v>62.747319699999998</v>
      </c>
      <c r="F200" s="189">
        <f t="shared" si="6"/>
        <v>-8.3837518517874585</v>
      </c>
      <c r="G200" s="190">
        <f t="shared" si="7"/>
        <v>-0.11786342689472365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133.34673058000001</v>
      </c>
      <c r="E201" s="184">
        <v>127.52002840999999</v>
      </c>
      <c r="F201" s="189">
        <f t="shared" si="6"/>
        <v>-5.8267021700000186</v>
      </c>
      <c r="G201" s="190">
        <f t="shared" si="7"/>
        <v>-4.3695875741807916E-2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7.7919999999999998</v>
      </c>
      <c r="E202" s="184">
        <v>32.972206000000007</v>
      </c>
      <c r="F202" s="189">
        <f t="shared" si="6"/>
        <v>25.180206000000005</v>
      </c>
      <c r="G202" s="190">
        <f t="shared" si="7"/>
        <v>3.2315459445585222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67.174526745170326</v>
      </c>
      <c r="E203" s="184">
        <v>59.439120769999995</v>
      </c>
      <c r="F203" s="189">
        <f t="shared" si="6"/>
        <v>-7.7354059751703304</v>
      </c>
      <c r="G203" s="190">
        <f t="shared" si="7"/>
        <v>-0.11515385891016323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32.339256321405614</v>
      </c>
      <c r="E204" s="184">
        <v>14.889315910000034</v>
      </c>
      <c r="F204" s="189">
        <f t="shared" si="6"/>
        <v>-17.449940411405578</v>
      </c>
      <c r="G204" s="190">
        <f t="shared" si="7"/>
        <v>-0.53959003379602521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0.50450607880035991</v>
      </c>
      <c r="E205" s="184">
        <v>0.23997809000000001</v>
      </c>
      <c r="F205" s="189">
        <f t="shared" si="6"/>
        <v>-0.26452798880035988</v>
      </c>
      <c r="G205" s="190">
        <f t="shared" si="7"/>
        <v>-0.52433062735213798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0</v>
      </c>
      <c r="E206" s="184">
        <v>0</v>
      </c>
      <c r="F206" s="189">
        <f t="shared" si="6"/>
        <v>0</v>
      </c>
      <c r="G206" s="190" t="s">
        <v>227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85.272515311611443</v>
      </c>
      <c r="E207" s="184">
        <v>65.358890360165404</v>
      </c>
      <c r="F207" s="189">
        <f t="shared" si="6"/>
        <v>-19.913624951446039</v>
      </c>
      <c r="G207" s="190">
        <f t="shared" si="7"/>
        <v>-0.23352923129657496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1.6951068159999997E-5</v>
      </c>
      <c r="E208" s="184">
        <v>0.63885865000000008</v>
      </c>
      <c r="F208" s="189">
        <f t="shared" si="6"/>
        <v>0.63884169893184006</v>
      </c>
      <c r="G208" s="190">
        <f t="shared" si="7"/>
        <v>37687.400752675647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1.6951068159999997E-5</v>
      </c>
      <c r="E209" s="184">
        <v>0.53998165000000009</v>
      </c>
      <c r="F209" s="189">
        <f t="shared" si="6"/>
        <v>0.53996469893184007</v>
      </c>
      <c r="G209" s="190">
        <f t="shared" si="7"/>
        <v>31854.31701619918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9.8876999999999951E-2</v>
      </c>
      <c r="F214" s="189">
        <f t="shared" si="6"/>
        <v>9.8876999999999951E-2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281.73207519115317</v>
      </c>
      <c r="E215" s="184">
        <v>283.91522710854673</v>
      </c>
      <c r="F215" s="189">
        <f t="shared" si="6"/>
        <v>2.183151917393559</v>
      </c>
      <c r="G215" s="190">
        <f t="shared" si="7"/>
        <v>7.7490357315982078E-3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281.82652628854675</v>
      </c>
      <c r="F216" s="189">
        <f t="shared" si="6"/>
        <v>281.82652628854675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</v>
      </c>
      <c r="F217" s="189">
        <f t="shared" si="6"/>
        <v>0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85.140238299999993</v>
      </c>
      <c r="F218" s="189">
        <f t="shared" si="6"/>
        <v>85.140238299999993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146.39704252999999</v>
      </c>
      <c r="F220" s="189">
        <f t="shared" si="6"/>
        <v>146.39704252999999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50.289245458546738</v>
      </c>
      <c r="F222" s="189">
        <f t="shared" si="6"/>
        <v>50.289245458546738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281.73207519115317</v>
      </c>
      <c r="E224" s="184">
        <v>2.0887008200000001</v>
      </c>
      <c r="F224" s="189">
        <f t="shared" si="6"/>
        <v>-279.64337437115319</v>
      </c>
      <c r="G224" s="190">
        <f t="shared" si="7"/>
        <v>-0.99258621575628969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0.66695850000000001</v>
      </c>
      <c r="F225" s="189">
        <f t="shared" si="6"/>
        <v>0.66695850000000001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0</v>
      </c>
      <c r="E226" s="184">
        <v>0.66695850000000001</v>
      </c>
      <c r="F226" s="189">
        <f t="shared" si="6"/>
        <v>0.66695850000000001</v>
      </c>
      <c r="G226" s="190" t="s">
        <v>227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1.0520855903999999E-2</v>
      </c>
      <c r="E227" s="184">
        <v>42.327358599999997</v>
      </c>
      <c r="F227" s="189">
        <f t="shared" si="6"/>
        <v>42.316837744095999</v>
      </c>
      <c r="G227" s="190">
        <f t="shared" si="7"/>
        <v>4022.1858497279923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1.0520855903999999E-2</v>
      </c>
      <c r="E228" s="184">
        <v>0.18576973000000002</v>
      </c>
      <c r="F228" s="189">
        <f t="shared" si="6"/>
        <v>0.17524887409600001</v>
      </c>
      <c r="G228" s="190">
        <f t="shared" si="7"/>
        <v>16.657282990575975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0</v>
      </c>
      <c r="E229" s="184">
        <v>42.14158887</v>
      </c>
      <c r="F229" s="189">
        <f t="shared" si="6"/>
        <v>42.14158887</v>
      </c>
      <c r="G229" s="190" t="s">
        <v>227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42.14158887</v>
      </c>
      <c r="F231" s="189">
        <f t="shared" si="6"/>
        <v>42.14158887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0</v>
      </c>
      <c r="E232" s="184">
        <v>0</v>
      </c>
      <c r="F232" s="189">
        <f t="shared" si="6"/>
        <v>0</v>
      </c>
      <c r="G232" s="190" t="s">
        <v>227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-2.8421709430404008E-17</v>
      </c>
      <c r="F239" s="189">
        <f t="shared" si="8"/>
        <v>-2.8421709430404008E-17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0</v>
      </c>
      <c r="E240" s="184">
        <v>6.5263757000000009</v>
      </c>
      <c r="F240" s="189">
        <f t="shared" si="8"/>
        <v>6.5263757000000009</v>
      </c>
      <c r="G240" s="190" t="s">
        <v>227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0</v>
      </c>
      <c r="E241" s="184">
        <v>0</v>
      </c>
      <c r="F241" s="189">
        <f t="shared" si="8"/>
        <v>0</v>
      </c>
      <c r="G241" s="190" t="s">
        <v>227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0</v>
      </c>
      <c r="F242" s="189">
        <f t="shared" si="8"/>
        <v>0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0</v>
      </c>
      <c r="E244" s="184">
        <v>0</v>
      </c>
      <c r="F244" s="189">
        <f t="shared" si="8"/>
        <v>0</v>
      </c>
      <c r="G244" s="190" t="s">
        <v>227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4.2667375500000002</v>
      </c>
      <c r="F245" s="189">
        <f t="shared" si="8"/>
        <v>4.2667375500000002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2.2596381500000007</v>
      </c>
      <c r="F246" s="189">
        <f t="shared" si="8"/>
        <v>2.2596381500000007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315.53296248099946</v>
      </c>
      <c r="E247" s="184">
        <v>166.52494621983453</v>
      </c>
      <c r="F247" s="189">
        <f t="shared" si="8"/>
        <v>-149.00801626116493</v>
      </c>
      <c r="G247" s="190">
        <f t="shared" ref="G247:G300" si="9">F247/D247</f>
        <v>-0.47224231373334818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-281.732058240085</v>
      </c>
      <c r="E248" s="184">
        <v>-283.27636845854676</v>
      </c>
      <c r="F248" s="189">
        <f t="shared" si="8"/>
        <v>-1.5443102184617601</v>
      </c>
      <c r="G248" s="190">
        <f t="shared" si="9"/>
        <v>5.481485593470295E-3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1.0520855903999999E-2</v>
      </c>
      <c r="E251" s="184">
        <v>35.800982899999994</v>
      </c>
      <c r="F251" s="189">
        <f t="shared" si="8"/>
        <v>35.790462044095996</v>
      </c>
      <c r="G251" s="190">
        <f t="shared" si="9"/>
        <v>3401.8584011295666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0</v>
      </c>
      <c r="E252" s="184">
        <v>42.14158887</v>
      </c>
      <c r="F252" s="189">
        <f t="shared" si="8"/>
        <v>42.14158887</v>
      </c>
      <c r="G252" s="190" t="s">
        <v>227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1.0520855903999999E-2</v>
      </c>
      <c r="E253" s="184">
        <v>-6.3406059700000057</v>
      </c>
      <c r="F253" s="189">
        <f t="shared" si="8"/>
        <v>-6.3511268259040055</v>
      </c>
      <c r="G253" s="190">
        <f t="shared" si="9"/>
        <v>-603.67016560784998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33.811425096818461</v>
      </c>
      <c r="E255" s="184">
        <v>-80.950439338712229</v>
      </c>
      <c r="F255" s="189">
        <f t="shared" si="8"/>
        <v>-114.7618644355307</v>
      </c>
      <c r="G255" s="190">
        <f t="shared" si="9"/>
        <v>-3.3941741321731334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96.435202041157368</v>
      </c>
      <c r="E256" s="184">
        <v>132.2433082882286</v>
      </c>
      <c r="F256" s="189">
        <f t="shared" si="8"/>
        <v>35.808106247071237</v>
      </c>
      <c r="G256" s="190">
        <f t="shared" si="9"/>
        <v>0.37131779152377131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130.24662713797582</v>
      </c>
      <c r="E257" s="184">
        <v>51.292868949516375</v>
      </c>
      <c r="F257" s="189">
        <f t="shared" si="8"/>
        <v>-78.953758188459446</v>
      </c>
      <c r="G257" s="190">
        <f t="shared" si="9"/>
        <v>-0.60618658558290617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s">
        <v>227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89.033935098349758</v>
      </c>
      <c r="E259" s="184">
        <v>77.835354379999998</v>
      </c>
      <c r="F259" s="189">
        <f t="shared" si="8"/>
        <v>-11.19858071834976</v>
      </c>
      <c r="G259" s="190">
        <f t="shared" si="9"/>
        <v>-0.12577879104163425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81.277934599597828</v>
      </c>
      <c r="E270" s="184">
        <v>70.688928250000004</v>
      </c>
      <c r="F270" s="189">
        <f t="shared" si="8"/>
        <v>-10.589006349597824</v>
      </c>
      <c r="G270" s="190">
        <f t="shared" si="9"/>
        <v>-0.13028143987372212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1.3296781104699995</v>
      </c>
      <c r="E271" s="184">
        <v>7.1153260000000031</v>
      </c>
      <c r="F271" s="189">
        <f t="shared" si="8"/>
        <v>5.7856478895300034</v>
      </c>
      <c r="G271" s="190">
        <f t="shared" si="9"/>
        <v>4.3511642734984619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3.1341251337999885</v>
      </c>
      <c r="E274" s="184">
        <v>0.40813757000000006</v>
      </c>
      <c r="F274" s="189">
        <f t="shared" si="8"/>
        <v>-2.7259875637999884</v>
      </c>
      <c r="G274" s="190">
        <f t="shared" si="9"/>
        <v>-0.86977623656489067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0.1379688</v>
      </c>
      <c r="F275" s="189">
        <f t="shared" si="8"/>
        <v>0.1379688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0</v>
      </c>
      <c r="F276" s="189">
        <f t="shared" si="8"/>
        <v>0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0</v>
      </c>
      <c r="F277" s="189">
        <f t="shared" si="8"/>
        <v>0</v>
      </c>
      <c r="G277" s="190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4.6218753649519417</v>
      </c>
      <c r="E286" s="184">
        <v>6.7382885599999947</v>
      </c>
      <c r="F286" s="189">
        <f t="shared" si="8"/>
        <v>2.1164131950480529</v>
      </c>
      <c r="G286" s="190">
        <f t="shared" si="9"/>
        <v>0.45791221699680329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1.7655071379646461</v>
      </c>
      <c r="E287" s="184">
        <v>2.868752979999996</v>
      </c>
      <c r="F287" s="189">
        <f t="shared" si="8"/>
        <v>1.1032458420353499</v>
      </c>
      <c r="G287" s="190">
        <f t="shared" si="9"/>
        <v>0.62488891622790044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210.5268918293055</v>
      </c>
      <c r="E288" s="184">
        <v>183.10052560999998</v>
      </c>
      <c r="F288" s="189">
        <f t="shared" si="8"/>
        <v>-27.426366219305521</v>
      </c>
      <c r="G288" s="190">
        <f t="shared" si="9"/>
        <v>-0.13027488308497295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7.6641707837110884</v>
      </c>
      <c r="E291" s="184">
        <v>6.8662920199999995</v>
      </c>
      <c r="F291" s="189">
        <f t="shared" si="8"/>
        <v>-0.7978787637110889</v>
      </c>
      <c r="G291" s="190">
        <f t="shared" si="9"/>
        <v>-0.10410503448159671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7.6641707837110884</v>
      </c>
      <c r="E292" s="184">
        <v>6.8662920199999995</v>
      </c>
      <c r="F292" s="189">
        <f t="shared" si="8"/>
        <v>-0.7978787637110889</v>
      </c>
      <c r="G292" s="190">
        <f t="shared" si="9"/>
        <v>-0.10410503448159671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0</v>
      </c>
      <c r="E296" s="184">
        <v>0</v>
      </c>
      <c r="F296" s="189">
        <f t="shared" si="8"/>
        <v>0</v>
      </c>
      <c r="G296" s="190" t="s">
        <v>227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24.248556410772466</v>
      </c>
      <c r="E298" s="184">
        <v>15.051909999999999</v>
      </c>
      <c r="F298" s="189">
        <f t="shared" si="8"/>
        <v>-9.1966464107724661</v>
      </c>
      <c r="G298" s="190">
        <f t="shared" si="9"/>
        <v>-0.37926572844092438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10.381577464339738</v>
      </c>
      <c r="E300" s="184">
        <v>11.26952292</v>
      </c>
      <c r="F300" s="189">
        <f t="shared" si="8"/>
        <v>0.88794545566026173</v>
      </c>
      <c r="G300" s="190">
        <f t="shared" si="9"/>
        <v>8.5530879937111226E-2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7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39.610941587666261</v>
      </c>
      <c r="E302" s="184">
        <v>7.1168228199999994</v>
      </c>
      <c r="F302" s="189">
        <f t="shared" si="10"/>
        <v>-32.494118767666265</v>
      </c>
      <c r="G302" s="190">
        <f t="shared" ref="G302:G317" si="11">F302/D302</f>
        <v>-0.82033189480615687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5.9989999999999997</v>
      </c>
      <c r="E304" s="184">
        <v>19.08632339</v>
      </c>
      <c r="F304" s="189">
        <f t="shared" si="10"/>
        <v>13.087323390000002</v>
      </c>
      <c r="G304" s="190">
        <f t="shared" si="11"/>
        <v>2.181584162360394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0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95.984666079999968</v>
      </c>
      <c r="E306" s="184">
        <v>82.034449754000008</v>
      </c>
      <c r="F306" s="189">
        <f t="shared" si="10"/>
        <v>-13.950216325999961</v>
      </c>
      <c r="G306" s="190">
        <f t="shared" si="11"/>
        <v>-0.14533796798722962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47.295240557400007</v>
      </c>
      <c r="E307" s="184">
        <v>9.7194646600000016</v>
      </c>
      <c r="F307" s="189">
        <f t="shared" si="10"/>
        <v>-37.575775897400007</v>
      </c>
      <c r="G307" s="190">
        <f t="shared" si="11"/>
        <v>-0.79449381067839286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26.637979502816009</v>
      </c>
      <c r="E308" s="184">
        <v>41.675204706000002</v>
      </c>
      <c r="F308" s="189">
        <f t="shared" si="10"/>
        <v>15.037225203183993</v>
      </c>
      <c r="G308" s="190">
        <f t="shared" si="11"/>
        <v>0.56450321998312025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4.131958885120028</v>
      </c>
      <c r="E309" s="184">
        <v>10.62899416</v>
      </c>
      <c r="F309" s="189">
        <f t="shared" si="10"/>
        <v>6.4970352748799716</v>
      </c>
      <c r="G309" s="190">
        <f t="shared" si="11"/>
        <v>1.5723862350801783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99.465383863542883</v>
      </c>
      <c r="E310" s="170">
        <f t="shared" ref="E310" si="12">E172/1.18/E28*100</f>
        <v>96.427223938462788</v>
      </c>
      <c r="F310" s="189">
        <f t="shared" si="10"/>
        <v>-3.0381599250800946</v>
      </c>
      <c r="G310" s="190">
        <f t="shared" si="11"/>
        <v>-3.0544897200096902E-2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99.555236273916364</v>
      </c>
      <c r="E316" s="170">
        <f t="shared" ref="E316" si="13">E178/1.18/E34*100</f>
        <v>95.470429639360006</v>
      </c>
      <c r="F316" s="189">
        <f t="shared" si="10"/>
        <v>-4.0848066345563581</v>
      </c>
      <c r="G316" s="190">
        <f t="shared" si="11"/>
        <v>-4.1030555372470995E-2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 t="s">
        <v>227</v>
      </c>
      <c r="F318" s="189" t="s">
        <v>227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7" t="s">
        <v>698</v>
      </c>
      <c r="H344" s="182"/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422.73405200000002</v>
      </c>
      <c r="E345" s="170">
        <v>322.07766399999997</v>
      </c>
      <c r="F345" s="189">
        <f>E345-D345</f>
        <v>-100.65638800000005</v>
      </c>
      <c r="G345" s="190">
        <f t="shared" ref="G345:G371" si="14">F345/D345</f>
        <v>-0.23810806705488691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422.73405200000002</v>
      </c>
      <c r="E346" s="170">
        <f>E345</f>
        <v>322.07766399999997</v>
      </c>
      <c r="F346" s="189">
        <f t="shared" ref="F346:F372" si="15">E346-D346</f>
        <v>-100.65638800000005</v>
      </c>
      <c r="G346" s="190">
        <f t="shared" si="14"/>
        <v>-0.23810806705488691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0</v>
      </c>
      <c r="E347" s="170">
        <v>0</v>
      </c>
      <c r="F347" s="189">
        <f t="shared" si="15"/>
        <v>0</v>
      </c>
      <c r="G347" s="190" t="s">
        <v>227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422.73405200000002</v>
      </c>
      <c r="E348" s="170">
        <f>E346-E347</f>
        <v>322.07766399999997</v>
      </c>
      <c r="F348" s="189">
        <f t="shared" si="15"/>
        <v>-100.65638800000005</v>
      </c>
      <c r="G348" s="190">
        <f t="shared" si="14"/>
        <v>-0.23810806705488691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81.815075050000019</v>
      </c>
      <c r="E349" s="170">
        <v>57.774435979998785</v>
      </c>
      <c r="F349" s="189">
        <f t="shared" si="15"/>
        <v>-24.040639070001234</v>
      </c>
      <c r="G349" s="190">
        <f t="shared" si="14"/>
        <v>-0.29384119070121451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1.8269250588845571</v>
      </c>
      <c r="E350" s="170">
        <v>0.19288888888888889</v>
      </c>
      <c r="F350" s="189">
        <f t="shared" si="15"/>
        <v>-1.6340361699956683</v>
      </c>
      <c r="G350" s="190">
        <f t="shared" si="14"/>
        <v>-0.8944188279914127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1.8269250588845571</v>
      </c>
      <c r="E351" s="170">
        <f>E350</f>
        <v>0.19288888888888889</v>
      </c>
      <c r="F351" s="189">
        <f t="shared" si="15"/>
        <v>-1.6340361699956683</v>
      </c>
      <c r="G351" s="190">
        <f t="shared" si="14"/>
        <v>-0.8944188279914127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0</v>
      </c>
      <c r="E352" s="170">
        <v>0</v>
      </c>
      <c r="F352" s="189">
        <f t="shared" si="15"/>
        <v>0</v>
      </c>
      <c r="G352" s="190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1.8269250588845571</v>
      </c>
      <c r="E353" s="170">
        <f>E351-E352</f>
        <v>0.19288888888888889</v>
      </c>
      <c r="F353" s="189">
        <f t="shared" si="15"/>
        <v>-1.6340361699956683</v>
      </c>
      <c r="G353" s="190">
        <f t="shared" si="14"/>
        <v>-0.8944188279914127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44300.879913245473</v>
      </c>
      <c r="E354" s="212">
        <v>45352.145300000004</v>
      </c>
      <c r="F354" s="189">
        <f t="shared" si="15"/>
        <v>1051.2653867545305</v>
      </c>
      <c r="G354" s="190">
        <f t="shared" si="14"/>
        <v>2.3730124295797874E-2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787.47296174434973</v>
      </c>
      <c r="E355" s="212">
        <f>E34-E68-E69-E62</f>
        <v>603.61942181999996</v>
      </c>
      <c r="F355" s="189">
        <f t="shared" si="15"/>
        <v>-183.85353992434977</v>
      </c>
      <c r="G355" s="190">
        <f t="shared" si="14"/>
        <v>-0.23347282872683212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5"/>
        <v>#VALUE!</v>
      </c>
      <c r="G356" s="190" t="e">
        <f t="shared" si="14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5"/>
        <v>0</v>
      </c>
      <c r="G357" s="190" t="e">
        <f t="shared" si="14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5"/>
        <v>0</v>
      </c>
      <c r="G358" s="190" t="e">
        <f t="shared" si="14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5"/>
        <v>0</v>
      </c>
      <c r="G359" s="190" t="e">
        <f t="shared" si="14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5"/>
        <v>0</v>
      </c>
      <c r="G360" s="190" t="e">
        <f t="shared" si="14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5"/>
        <v>#VALUE!</v>
      </c>
      <c r="G361" s="190" t="e">
        <f t="shared" si="14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5"/>
        <v>0</v>
      </c>
      <c r="G362" s="190" t="e">
        <f t="shared" si="14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5"/>
        <v>0</v>
      </c>
      <c r="G363" s="190" t="e">
        <f t="shared" si="14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5"/>
        <v>0</v>
      </c>
      <c r="G364" s="190" t="e">
        <f t="shared" si="14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5"/>
        <v>0</v>
      </c>
      <c r="G365" s="190" t="e">
        <f t="shared" si="14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5"/>
        <v>0</v>
      </c>
      <c r="G366" s="190" t="e">
        <f t="shared" si="14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5"/>
        <v>0</v>
      </c>
      <c r="G367" s="190" t="e">
        <f t="shared" si="14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5"/>
        <v>0</v>
      </c>
      <c r="G368" s="190" t="e">
        <f t="shared" si="14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5"/>
        <v>0</v>
      </c>
      <c r="G369" s="190" t="e">
        <f t="shared" si="14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5"/>
        <v>0</v>
      </c>
      <c r="G370" s="190" t="e">
        <f t="shared" si="14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5"/>
        <v>0</v>
      </c>
      <c r="G371" s="190" t="e">
        <f t="shared" si="14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553.59718173626482</v>
      </c>
      <c r="E372" s="174">
        <v>568.70333333333326</v>
      </c>
      <c r="F372" s="189">
        <f t="shared" si="15"/>
        <v>15.106151597068447</v>
      </c>
      <c r="G372" s="247"/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281.73208</v>
      </c>
      <c r="E378" s="223">
        <f>E379+E436</f>
        <v>284.01658886999996</v>
      </c>
      <c r="F378" s="224">
        <f>E378-D378</f>
        <v>2.2845088699999678</v>
      </c>
      <c r="G378" s="59">
        <f>F378/D378</f>
        <v>8.1087992180371073E-3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281.73208</v>
      </c>
      <c r="E379" s="170">
        <f>E380+E404+E432+E433</f>
        <v>241.87499999999997</v>
      </c>
      <c r="F379" s="224">
        <f t="shared" ref="F379:F442" si="16">E379-D379</f>
        <v>-39.857080000000025</v>
      </c>
      <c r="G379" s="59">
        <f t="shared" ref="G379:G432" si="17">F379/D379</f>
        <v>-0.1414715711466015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32</v>
      </c>
      <c r="E380" s="170">
        <f>E381</f>
        <v>19.835999999999999</v>
      </c>
      <c r="F380" s="224">
        <f t="shared" si="16"/>
        <v>-12.164000000000001</v>
      </c>
      <c r="G380" s="59">
        <f t="shared" si="17"/>
        <v>-0.38012500000000005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32</v>
      </c>
      <c r="E381" s="225">
        <f>E382+E386+E387+E388+E389</f>
        <v>19.835999999999999</v>
      </c>
      <c r="F381" s="224">
        <f t="shared" si="16"/>
        <v>-12.164000000000001</v>
      </c>
      <c r="G381" s="59">
        <f t="shared" si="17"/>
        <v>-0.38012500000000005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e">
        <f t="shared" si="17"/>
        <v>#DIV/0!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e">
        <f t="shared" si="17"/>
        <v>#DIV/0!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e">
        <f t="shared" si="17"/>
        <v>#DIV/0!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e">
        <f t="shared" si="17"/>
        <v>#DIV/0!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e">
        <f t="shared" si="17"/>
        <v>#DIV/0!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32</v>
      </c>
      <c r="E387" s="225"/>
      <c r="F387" s="224">
        <f t="shared" si="16"/>
        <v>-32</v>
      </c>
      <c r="G387" s="59">
        <f t="shared" si="17"/>
        <v>-1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e">
        <f t="shared" si="17"/>
        <v>#DIV/0!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19.835999999999999</v>
      </c>
      <c r="F389" s="224">
        <f t="shared" si="16"/>
        <v>19.835999999999999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19.835999999999999</v>
      </c>
      <c r="F392" s="224">
        <f t="shared" si="16"/>
        <v>19.835999999999999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/>
      <c r="F393" s="224">
        <f t="shared" si="16"/>
        <v>0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s">
        <v>227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s">
        <v>227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s">
        <v>227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s">
        <v>227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s">
        <v>227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s">
        <v>227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s">
        <v>227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s">
        <v>227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206.756</v>
      </c>
      <c r="E404" s="170">
        <f>E405+E419</f>
        <v>171.22</v>
      </c>
      <c r="F404" s="224">
        <f t="shared" si="16"/>
        <v>-35.536000000000001</v>
      </c>
      <c r="G404" s="59">
        <f t="shared" si="17"/>
        <v>-0.17187409313393567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206.756</v>
      </c>
      <c r="E405" s="225">
        <f>SUM(E406,E410:E415)</f>
        <v>171.22</v>
      </c>
      <c r="F405" s="224">
        <f t="shared" si="16"/>
        <v>-35.536000000000001</v>
      </c>
      <c r="G405" s="59">
        <f t="shared" si="17"/>
        <v>-0.17187409313393567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206.756</v>
      </c>
      <c r="E411" s="225">
        <v>171.22</v>
      </c>
      <c r="F411" s="224">
        <f t="shared" si="16"/>
        <v>-35.536000000000001</v>
      </c>
      <c r="G411" s="59">
        <f t="shared" si="17"/>
        <v>-0.17187409313393567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42.976080000000003</v>
      </c>
      <c r="E432" s="170">
        <v>36.521999999999998</v>
      </c>
      <c r="F432" s="224">
        <f t="shared" si="16"/>
        <v>-6.4540800000000047</v>
      </c>
      <c r="G432" s="59">
        <f t="shared" si="17"/>
        <v>-0.1501784248353969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14.297000000000001</v>
      </c>
      <c r="F433" s="224">
        <f t="shared" si="16"/>
        <v>14.297000000000001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42.14158887</v>
      </c>
      <c r="F436" s="224">
        <f t="shared" si="16"/>
        <v>42.14158887</v>
      </c>
      <c r="G436" s="59" t="s">
        <v>227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42.14158887</v>
      </c>
      <c r="F437" s="224">
        <f t="shared" si="16"/>
        <v>42.14158887</v>
      </c>
      <c r="G437" s="59" t="s">
        <v>227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 t="s">
        <v>227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75.13</v>
      </c>
      <c r="E449" s="231">
        <v>159.90299999999999</v>
      </c>
      <c r="F449" s="224">
        <f t="shared" si="18"/>
        <v>84.772999999999996</v>
      </c>
      <c r="G449" s="59">
        <f t="shared" ref="G449:G451" si="19">F449/D449</f>
        <v>1.1283508585119126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37.76</v>
      </c>
      <c r="E450" s="231">
        <v>0</v>
      </c>
      <c r="F450" s="224">
        <f t="shared" si="18"/>
        <v>-37.76</v>
      </c>
      <c r="G450" s="59">
        <f t="shared" si="19"/>
        <v>-1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37.369999999999997</v>
      </c>
      <c r="E451" s="231">
        <v>73.210999999999999</v>
      </c>
      <c r="F451" s="224">
        <f t="shared" si="18"/>
        <v>35.841000000000001</v>
      </c>
      <c r="G451" s="59">
        <f t="shared" si="19"/>
        <v>0.95908482740165923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42.142000000000003</v>
      </c>
      <c r="F452" s="224">
        <f t="shared" si="18"/>
        <v>42.142000000000003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14:H14"/>
    <mergeCell ref="A15:H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465"/>
  <sheetViews>
    <sheetView view="pageBreakPreview" topLeftCell="A432" zoomScale="70" zoomScaleNormal="70" zoomScaleSheetLayoutView="7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4.85546875" style="2" customWidth="1"/>
    <col min="6" max="6" width="12.7109375" style="2" customWidth="1"/>
    <col min="7" max="7" width="10.8554687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ht="15.75" customHeight="1" x14ac:dyDescent="0.25">
      <c r="A6" s="308" t="s">
        <v>3</v>
      </c>
      <c r="B6" s="308"/>
      <c r="C6" s="308"/>
      <c r="D6" s="308"/>
      <c r="E6" s="308"/>
      <c r="F6" s="308"/>
      <c r="G6" s="308"/>
      <c r="H6" s="308"/>
    </row>
    <row r="7" spans="1:8" x14ac:dyDescent="0.25">
      <c r="A7" s="309"/>
      <c r="B7" s="309"/>
      <c r="C7" s="309"/>
      <c r="D7" s="309"/>
      <c r="E7" s="309"/>
      <c r="F7" s="309"/>
      <c r="G7" s="309"/>
      <c r="H7" s="309"/>
    </row>
    <row r="8" spans="1:8" x14ac:dyDescent="0.25">
      <c r="A8" s="67"/>
      <c r="B8" s="68"/>
      <c r="C8" s="68"/>
      <c r="D8" s="68"/>
      <c r="E8" s="68"/>
      <c r="F8" s="68"/>
      <c r="H8" s="69"/>
    </row>
    <row r="9" spans="1:8" x14ac:dyDescent="0.25">
      <c r="A9" s="305" t="s">
        <v>709</v>
      </c>
      <c r="B9" s="305"/>
      <c r="C9" s="312"/>
      <c r="D9" s="312"/>
      <c r="E9" s="312"/>
      <c r="F9" s="312"/>
      <c r="G9" s="312"/>
      <c r="H9" s="313"/>
    </row>
    <row r="10" spans="1:8" x14ac:dyDescent="0.25">
      <c r="A10" s="67"/>
      <c r="B10" s="307" t="s">
        <v>4</v>
      </c>
      <c r="C10" s="313"/>
      <c r="D10" s="313"/>
      <c r="E10" s="313"/>
      <c r="F10" s="313"/>
      <c r="G10" s="313"/>
      <c r="H10" s="313"/>
    </row>
    <row r="11" spans="1:8" x14ac:dyDescent="0.25">
      <c r="A11" s="67"/>
      <c r="B11" s="307" t="s">
        <v>710</v>
      </c>
      <c r="C11" s="313"/>
      <c r="D11" s="313"/>
      <c r="E11" s="313"/>
      <c r="F11" s="313"/>
      <c r="G11" s="313"/>
      <c r="H11" s="313"/>
    </row>
    <row r="12" spans="1:8" x14ac:dyDescent="0.25">
      <c r="A12" s="307" t="s">
        <v>699</v>
      </c>
      <c r="B12" s="307"/>
      <c r="C12" s="313"/>
      <c r="D12" s="313"/>
      <c r="E12" s="313"/>
      <c r="F12" s="313"/>
      <c r="G12" s="313"/>
      <c r="H12" s="313"/>
    </row>
    <row r="13" spans="1:8" x14ac:dyDescent="0.25">
      <c r="A13" s="67"/>
      <c r="B13" s="70"/>
      <c r="C13" s="68"/>
      <c r="D13" s="68"/>
      <c r="E13" s="68"/>
      <c r="F13" s="68"/>
      <c r="H13" s="69"/>
    </row>
    <row r="14" spans="1:8" ht="58.5" customHeight="1" x14ac:dyDescent="0.25">
      <c r="A14" s="305" t="s">
        <v>708</v>
      </c>
      <c r="B14" s="305"/>
      <c r="C14" s="312"/>
      <c r="D14" s="312"/>
      <c r="E14" s="312"/>
      <c r="F14" s="312"/>
      <c r="G14" s="312"/>
      <c r="H14" s="312"/>
    </row>
    <row r="15" spans="1:8" x14ac:dyDescent="0.25">
      <c r="A15" s="307" t="s">
        <v>5</v>
      </c>
      <c r="B15" s="307"/>
      <c r="C15" s="313"/>
      <c r="D15" s="313"/>
      <c r="E15" s="313"/>
      <c r="F15" s="313"/>
      <c r="G15" s="313"/>
      <c r="H15" s="313"/>
    </row>
    <row r="16" spans="1:8" x14ac:dyDescent="0.25">
      <c r="A16" s="3"/>
      <c r="B16" s="3"/>
      <c r="C16" s="3"/>
      <c r="D16" s="3"/>
      <c r="E16" s="4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330" t="s">
        <v>7</v>
      </c>
      <c r="B24" s="332" t="s">
        <v>8</v>
      </c>
      <c r="C24" s="334" t="s">
        <v>9</v>
      </c>
      <c r="D24" s="336">
        <v>2018</v>
      </c>
      <c r="E24" s="337"/>
      <c r="F24" s="338" t="s">
        <v>11</v>
      </c>
      <c r="G24" s="337"/>
      <c r="H24" s="290" t="s">
        <v>12</v>
      </c>
    </row>
    <row r="25" spans="1:8" ht="48" customHeight="1" x14ac:dyDescent="0.25">
      <c r="A25" s="331"/>
      <c r="B25" s="333"/>
      <c r="C25" s="335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114">
        <v>1</v>
      </c>
      <c r="B26" s="115">
        <v>2</v>
      </c>
      <c r="C26" s="116">
        <v>3</v>
      </c>
      <c r="D26" s="117">
        <v>4</v>
      </c>
      <c r="E26" s="114">
        <v>5</v>
      </c>
      <c r="F26" s="114" t="s">
        <v>17</v>
      </c>
      <c r="G26" s="115">
        <v>7</v>
      </c>
      <c r="H26" s="115">
        <v>8</v>
      </c>
    </row>
    <row r="27" spans="1:8" s="4" customFormat="1" ht="16.5" thickBot="1" x14ac:dyDescent="0.3">
      <c r="A27" s="314" t="s">
        <v>18</v>
      </c>
      <c r="B27" s="315"/>
      <c r="C27" s="315"/>
      <c r="D27" s="315"/>
      <c r="E27" s="315"/>
      <c r="F27" s="316"/>
      <c r="G27" s="316"/>
      <c r="H27" s="317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13545.964339489197</v>
      </c>
      <c r="E28" s="164">
        <v>10463.96034752</v>
      </c>
      <c r="F28" s="165">
        <f>E28-D28</f>
        <v>-3082.0039919691972</v>
      </c>
      <c r="G28" s="166">
        <f>F28/D28</f>
        <v>-0.22752193308117155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12927.070396687996</v>
      </c>
      <c r="E34" s="170">
        <v>10316.41252118</v>
      </c>
      <c r="F34" s="165">
        <f t="shared" si="0"/>
        <v>-2610.6578755079954</v>
      </c>
      <c r="G34" s="166">
        <f t="shared" si="1"/>
        <v>-0.20195278554194801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580.23175609000009</v>
      </c>
      <c r="E36" s="170">
        <v>115.71227910999984</v>
      </c>
      <c r="F36" s="165">
        <f t="shared" si="0"/>
        <v>-464.51947698000026</v>
      </c>
      <c r="G36" s="166">
        <f t="shared" si="1"/>
        <v>-0.80057575633269606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38.6621867112</v>
      </c>
      <c r="E42" s="174">
        <v>31.83554723</v>
      </c>
      <c r="F42" s="165">
        <f t="shared" si="0"/>
        <v>-6.8266394812000009</v>
      </c>
      <c r="G42" s="166">
        <f t="shared" si="1"/>
        <v>-0.17657147879900958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10818.68079205749</v>
      </c>
      <c r="E43" s="164">
        <v>8438.6534296875216</v>
      </c>
      <c r="F43" s="165">
        <f t="shared" si="0"/>
        <v>-2380.0273623699686</v>
      </c>
      <c r="G43" s="166">
        <f t="shared" si="1"/>
        <v>-0.21999238244622765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10752.813425068884</v>
      </c>
      <c r="E49" s="170">
        <v>8388.5513877699705</v>
      </c>
      <c r="F49" s="165">
        <f t="shared" si="0"/>
        <v>-2364.2620372989131</v>
      </c>
      <c r="G49" s="166">
        <f t="shared" si="1"/>
        <v>-0.219873808261838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48.859208890825585</v>
      </c>
      <c r="E51" s="170">
        <v>37.007703810000002</v>
      </c>
      <c r="F51" s="165">
        <f t="shared" si="0"/>
        <v>-11.851505080825582</v>
      </c>
      <c r="G51" s="166">
        <f t="shared" si="1"/>
        <v>-0.24256440801789095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0</v>
      </c>
      <c r="F52" s="165">
        <f t="shared" si="0"/>
        <v>0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17.00815809778107</v>
      </c>
      <c r="E57" s="170">
        <v>13.094338107553355</v>
      </c>
      <c r="F57" s="165">
        <f t="shared" si="0"/>
        <v>-3.9138199902277151</v>
      </c>
      <c r="G57" s="166">
        <f t="shared" si="1"/>
        <v>-0.23011427620362504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3382.63826643334</v>
      </c>
      <c r="E58" s="170">
        <v>2310.5918828776698</v>
      </c>
      <c r="F58" s="165">
        <f t="shared" si="0"/>
        <v>-1072.0463835556702</v>
      </c>
      <c r="G58" s="166">
        <f t="shared" si="1"/>
        <v>-0.31692610888779366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123.1514858536283</v>
      </c>
      <c r="E59" s="170">
        <v>91.268866732296246</v>
      </c>
      <c r="F59" s="165">
        <f t="shared" si="0"/>
        <v>-31.882619121332056</v>
      </c>
      <c r="G59" s="166">
        <f t="shared" si="1"/>
        <v>-0.25888943929776165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2881.1327518318094</v>
      </c>
      <c r="E60" s="170">
        <v>1869.8811667176303</v>
      </c>
      <c r="F60" s="165">
        <f t="shared" si="0"/>
        <v>-1011.2515851141791</v>
      </c>
      <c r="G60" s="166">
        <f t="shared" si="1"/>
        <v>-0.35099097203043855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2881.1327518318094</v>
      </c>
      <c r="E61" s="170">
        <v>1869.8811667176303</v>
      </c>
      <c r="F61" s="165">
        <f t="shared" si="0"/>
        <v>-1011.2515851141791</v>
      </c>
      <c r="G61" s="166">
        <f t="shared" si="1"/>
        <v>-0.35099097203043855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2812.5375732923244</v>
      </c>
      <c r="E62" s="170">
        <v>1823.1664172799999</v>
      </c>
      <c r="F62" s="165">
        <f t="shared" si="0"/>
        <v>-989.37115601232449</v>
      </c>
      <c r="G62" s="166">
        <f t="shared" si="1"/>
        <v>-0.35177171157012416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259.42250376685212</v>
      </c>
      <c r="E65" s="170">
        <v>251.05455300255062</v>
      </c>
      <c r="F65" s="165">
        <f t="shared" si="0"/>
        <v>-8.3679507643014972</v>
      </c>
      <c r="G65" s="166">
        <f t="shared" si="1"/>
        <v>-3.2256071245931432E-2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118.93152498105039</v>
      </c>
      <c r="E66" s="170">
        <v>98.387296425192588</v>
      </c>
      <c r="F66" s="165">
        <f t="shared" si="0"/>
        <v>-20.544228555857799</v>
      </c>
      <c r="G66" s="166">
        <f t="shared" si="1"/>
        <v>-0.17273997419213413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3169.0088479178567</v>
      </c>
      <c r="E67" s="170">
        <v>2811.9035301025906</v>
      </c>
      <c r="F67" s="165">
        <f t="shared" si="0"/>
        <v>-357.10531781526606</v>
      </c>
      <c r="G67" s="166">
        <f t="shared" si="1"/>
        <v>-0.11268675316255303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1856.2735493717655</v>
      </c>
      <c r="E68" s="170">
        <v>1816.3635750499998</v>
      </c>
      <c r="F68" s="165">
        <f t="shared" si="0"/>
        <v>-39.909974321765731</v>
      </c>
      <c r="G68" s="166">
        <f t="shared" si="1"/>
        <v>-2.1500050105908584E-2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375.43400137983241</v>
      </c>
      <c r="E69" s="170">
        <v>320.19922313000001</v>
      </c>
      <c r="F69" s="165">
        <f t="shared" si="0"/>
        <v>-55.234778249832402</v>
      </c>
      <c r="G69" s="166">
        <f t="shared" si="1"/>
        <v>-0.14712247171760695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937.30129716625902</v>
      </c>
      <c r="E72" s="170">
        <v>675.34073192259098</v>
      </c>
      <c r="F72" s="165">
        <f t="shared" si="0"/>
        <v>-261.96056524366804</v>
      </c>
      <c r="G72" s="166">
        <f t="shared" si="1"/>
        <v>-0.27948383943951943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2738.7419790343311</v>
      </c>
      <c r="E73" s="170">
        <v>2072.5782995005334</v>
      </c>
      <c r="F73" s="165">
        <f t="shared" si="0"/>
        <v>-666.16367953379768</v>
      </c>
      <c r="G73" s="166">
        <f t="shared" si="1"/>
        <v>-0.2432371083634115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901.68719336711945</v>
      </c>
      <c r="E74" s="170">
        <v>643.66212401417454</v>
      </c>
      <c r="F74" s="165">
        <f t="shared" si="0"/>
        <v>-258.02506935294491</v>
      </c>
      <c r="G74" s="166">
        <f t="shared" si="1"/>
        <v>-0.28615807261209564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159.73213671554765</v>
      </c>
      <c r="E75" s="170">
        <v>102.23460093635038</v>
      </c>
      <c r="F75" s="165">
        <f t="shared" si="0"/>
        <v>-57.497535779197278</v>
      </c>
      <c r="G75" s="166">
        <f t="shared" si="1"/>
        <v>-0.35996222777379722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152.2800996888387</v>
      </c>
      <c r="E76" s="170">
        <v>95.99030218359259</v>
      </c>
      <c r="F76" s="165">
        <f t="shared" si="0"/>
        <v>-56.289797505246113</v>
      </c>
      <c r="G76" s="166">
        <f t="shared" si="1"/>
        <v>-0.36964644507237504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7.452037026708946</v>
      </c>
      <c r="E77" s="170">
        <v>6.2442987527577882</v>
      </c>
      <c r="F77" s="165">
        <f t="shared" si="0"/>
        <v>-1.2077382739511577</v>
      </c>
      <c r="G77" s="166">
        <f t="shared" si="1"/>
        <v>-0.16206820626662036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466.87236858929577</v>
      </c>
      <c r="E78" s="170">
        <f>E43-E58-E67-E73-E74-E75</f>
        <v>497.6829922562024</v>
      </c>
      <c r="F78" s="165">
        <f t="shared" si="0"/>
        <v>30.810623666906622</v>
      </c>
      <c r="G78" s="166">
        <f t="shared" si="1"/>
        <v>6.5993675659161796E-2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340.11892333661262</v>
      </c>
      <c r="E79" s="170">
        <v>210.53528688008205</v>
      </c>
      <c r="F79" s="165">
        <f t="shared" si="0"/>
        <v>-129.58363645653057</v>
      </c>
      <c r="G79" s="166">
        <f t="shared" si="1"/>
        <v>-0.38099508014813638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63.880212207578921</v>
      </c>
      <c r="E80" s="170">
        <v>42.544283958231496</v>
      </c>
      <c r="F80" s="165">
        <f t="shared" si="0"/>
        <v>-21.335928249347425</v>
      </c>
      <c r="G80" s="166">
        <f t="shared" si="1"/>
        <v>-0.33399901960275696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62.873233045104229</v>
      </c>
      <c r="E81" s="174">
        <f>E78-E79-E80</f>
        <v>244.60342141788888</v>
      </c>
      <c r="F81" s="165">
        <f t="shared" si="0"/>
        <v>181.73018837278465</v>
      </c>
      <c r="G81" s="166">
        <f t="shared" si="1"/>
        <v>2.8904221967146877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 t="s">
        <v>227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909.06780207606732</v>
      </c>
      <c r="E83" s="170">
        <v>1157.7853660846595</v>
      </c>
      <c r="F83" s="165">
        <f t="shared" si="0"/>
        <v>248.71756400859215</v>
      </c>
      <c r="G83" s="166">
        <f t="shared" si="1"/>
        <v>0.27359627460194702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0</v>
      </c>
      <c r="F84" s="165">
        <f t="shared" si="0"/>
        <v>0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265.26928916804667</v>
      </c>
      <c r="E85" s="174">
        <v>545.45901129752212</v>
      </c>
      <c r="F85" s="165">
        <f t="shared" si="0"/>
        <v>280.18972212947546</v>
      </c>
      <c r="G85" s="166">
        <f t="shared" si="1"/>
        <v>1.0562463638675368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2727.2835474317071</v>
      </c>
      <c r="E86" s="181">
        <f>E28-E43</f>
        <v>2025.3069178324786</v>
      </c>
      <c r="F86" s="165">
        <f t="shared" si="0"/>
        <v>-701.97662959922854</v>
      </c>
      <c r="G86" s="166">
        <f t="shared" si="1"/>
        <v>-0.2573904096844945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2174.2569716191119</v>
      </c>
      <c r="E92" s="170">
        <f>E34-E49</f>
        <v>1927.8611334100297</v>
      </c>
      <c r="F92" s="165">
        <f t="shared" si="0"/>
        <v>-246.39583820908229</v>
      </c>
      <c r="G92" s="166">
        <f t="shared" si="1"/>
        <v>-0.11332415690754244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531.37254719917451</v>
      </c>
      <c r="E94" s="170">
        <f>E36-E51</f>
        <v>78.704575299999846</v>
      </c>
      <c r="F94" s="165">
        <f t="shared" si="2"/>
        <v>-452.66797189917463</v>
      </c>
      <c r="G94" s="166">
        <f t="shared" si="3"/>
        <v>-0.85188437807928563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0</v>
      </c>
      <c r="F95" s="165">
        <f t="shared" si="2"/>
        <v>0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21.65402861341893</v>
      </c>
      <c r="E100" s="170">
        <f>E42-E57</f>
        <v>18.741209122446644</v>
      </c>
      <c r="F100" s="165">
        <f t="shared" si="2"/>
        <v>-2.9128194909722858</v>
      </c>
      <c r="G100" s="166">
        <f t="shared" si="3"/>
        <v>-0.13451628530532286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-941.68809028553733</v>
      </c>
      <c r="E101" s="170">
        <f>E102-E108</f>
        <v>-1005.0933842999998</v>
      </c>
      <c r="F101" s="165">
        <f t="shared" si="2"/>
        <v>-63.40529401446247</v>
      </c>
      <c r="G101" s="166">
        <f t="shared" si="3"/>
        <v>6.7331523748205002E-2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360.17487510599994</v>
      </c>
      <c r="E102" s="170">
        <v>327.20176430999999</v>
      </c>
      <c r="F102" s="165">
        <f t="shared" si="2"/>
        <v>-32.973110795999958</v>
      </c>
      <c r="G102" s="166">
        <f t="shared" si="3"/>
        <v>-9.1547503934848118E-2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3.1140338199999995</v>
      </c>
      <c r="F103" s="165">
        <f t="shared" si="2"/>
        <v>3.1140338199999995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2.9628455999999997E-2</v>
      </c>
      <c r="E104" s="170">
        <v>1.7264692099999999</v>
      </c>
      <c r="F104" s="165">
        <f t="shared" si="2"/>
        <v>1.6968407539999999</v>
      </c>
      <c r="G104" s="166">
        <f t="shared" si="3"/>
        <v>57.270643937706375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89.49</v>
      </c>
      <c r="E105" s="170">
        <v>45.075622170000003</v>
      </c>
      <c r="F105" s="165">
        <f t="shared" si="2"/>
        <v>-44.414377829999992</v>
      </c>
      <c r="G105" s="166">
        <f t="shared" si="3"/>
        <v>-0.49630548474689906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89.49</v>
      </c>
      <c r="E106" s="170">
        <v>17.669240760000008</v>
      </c>
      <c r="F106" s="165">
        <f t="shared" si="2"/>
        <v>-71.820759239999987</v>
      </c>
      <c r="G106" s="166">
        <f t="shared" si="3"/>
        <v>-0.80255625477706993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270.65524664999998</v>
      </c>
      <c r="E107" s="170">
        <v>277.28563910999998</v>
      </c>
      <c r="F107" s="165">
        <f t="shared" si="2"/>
        <v>6.6303924599999959</v>
      </c>
      <c r="G107" s="166">
        <f t="shared" si="3"/>
        <v>2.4497557472344667E-2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1301.8629653915373</v>
      </c>
      <c r="E108" s="170">
        <v>1332.2951486099998</v>
      </c>
      <c r="F108" s="165">
        <f t="shared" si="2"/>
        <v>30.432183218462569</v>
      </c>
      <c r="G108" s="166">
        <f t="shared" si="3"/>
        <v>2.3375872904803037E-2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20.92363047585788</v>
      </c>
      <c r="E109" s="170">
        <v>9.2753057499999993</v>
      </c>
      <c r="F109" s="165">
        <f t="shared" si="2"/>
        <v>-11.648324725857881</v>
      </c>
      <c r="G109" s="166">
        <f t="shared" si="3"/>
        <v>-0.55670667379152772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1262.8684663441331</v>
      </c>
      <c r="E110" s="170">
        <v>742.84397901</v>
      </c>
      <c r="F110" s="165">
        <f t="shared" si="2"/>
        <v>-520.02448733413314</v>
      </c>
      <c r="G110" s="166">
        <f t="shared" si="3"/>
        <v>-0.41178040405074606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237.17575314999982</v>
      </c>
      <c r="F111" s="165">
        <f t="shared" si="2"/>
        <v>237.17575314999982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190.72526880999993</v>
      </c>
      <c r="F112" s="165">
        <f t="shared" si="2"/>
        <v>190.72526880999993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18.070868571546253</v>
      </c>
      <c r="E113" s="170">
        <v>343.00011069999982</v>
      </c>
      <c r="F113" s="165">
        <f t="shared" si="2"/>
        <v>324.92924212845355</v>
      </c>
      <c r="G113" s="166">
        <f t="shared" si="3"/>
        <v>17.980831460424408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1785.5954571461698</v>
      </c>
      <c r="E114" s="170">
        <f>E86+E101</f>
        <v>1020.2135335324788</v>
      </c>
      <c r="F114" s="165">
        <f t="shared" si="2"/>
        <v>-765.38192361369101</v>
      </c>
      <c r="G114" s="166">
        <f t="shared" si="3"/>
        <v>-0.42864240080279081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961.88400622757661</v>
      </c>
      <c r="E120" s="170">
        <v>1012.7753799999997</v>
      </c>
      <c r="F120" s="165">
        <f t="shared" si="2"/>
        <v>50.891373772423094</v>
      </c>
      <c r="G120" s="166">
        <f t="shared" si="3"/>
        <v>5.2908015356253328E-2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531.37254719917439</v>
      </c>
      <c r="E122" s="170">
        <v>-20.658999999999999</v>
      </c>
      <c r="F122" s="165">
        <f t="shared" si="2"/>
        <v>-552.03154719917438</v>
      </c>
      <c r="G122" s="166">
        <f t="shared" si="3"/>
        <v>-1.0388785610188032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0</v>
      </c>
      <c r="F123" s="165">
        <f t="shared" si="2"/>
        <v>0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292.33890371941891</v>
      </c>
      <c r="E128" s="170">
        <f>E114-E120-E122-E123</f>
        <v>28.097153532479076</v>
      </c>
      <c r="F128" s="165">
        <f t="shared" si="2"/>
        <v>-264.24175018693984</v>
      </c>
      <c r="G128" s="166">
        <f t="shared" si="3"/>
        <v>-0.90388842136643521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307.56559021676009</v>
      </c>
      <c r="E129" s="170">
        <v>216.81800000000001</v>
      </c>
      <c r="F129" s="165">
        <f t="shared" si="2"/>
        <v>-90.747590216760074</v>
      </c>
      <c r="G129" s="166">
        <f t="shared" si="3"/>
        <v>-0.29505117966156341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249.09780947287629</v>
      </c>
      <c r="E135" s="170">
        <v>209.116276</v>
      </c>
      <c r="F135" s="165">
        <f t="shared" si="2"/>
        <v>-39.981533472876293</v>
      </c>
      <c r="G135" s="166">
        <f t="shared" si="3"/>
        <v>-0.1605053595512641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58.467780743883786</v>
      </c>
      <c r="E143" s="170">
        <v>7.7017240000000005</v>
      </c>
      <c r="F143" s="165">
        <f t="shared" si="2"/>
        <v>-50.766056743883787</v>
      </c>
      <c r="G143" s="166">
        <f t="shared" si="3"/>
        <v>-0.86827404936511698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1478.0298669294098</v>
      </c>
      <c r="E144" s="170">
        <v>803.39553353247777</v>
      </c>
      <c r="F144" s="165">
        <f t="shared" si="2"/>
        <v>-674.63433339693199</v>
      </c>
      <c r="G144" s="166">
        <f t="shared" si="3"/>
        <v>-0.45644161088468199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712.78619675470031</v>
      </c>
      <c r="E150" s="170">
        <f>E120-E135</f>
        <v>803.65910399999973</v>
      </c>
      <c r="F150" s="165">
        <f t="shared" si="2"/>
        <v>90.872907245299416</v>
      </c>
      <c r="G150" s="166">
        <f t="shared" si="3"/>
        <v>0.12748971242574805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531.37254719917439</v>
      </c>
      <c r="E152" s="170">
        <f>E122-E137</f>
        <v>-20.658999999999999</v>
      </c>
      <c r="F152" s="165">
        <f t="shared" si="2"/>
        <v>-552.03154719917438</v>
      </c>
      <c r="G152" s="166">
        <f t="shared" si="3"/>
        <v>-1.0388785610188032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0</v>
      </c>
      <c r="F153" s="165">
        <f t="shared" si="2"/>
        <v>0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233.87112297553512</v>
      </c>
      <c r="E158" s="170">
        <f>E128-E143</f>
        <v>20.395429532479078</v>
      </c>
      <c r="F158" s="165">
        <f t="shared" si="4"/>
        <v>-213.47569344305603</v>
      </c>
      <c r="G158" s="166">
        <f t="shared" si="5"/>
        <v>-0.9127920143667646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1478.0298669294098</v>
      </c>
      <c r="E159" s="170">
        <v>0</v>
      </c>
      <c r="F159" s="165">
        <f t="shared" si="4"/>
        <v>-1478.0298669294098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75.975077505792953</v>
      </c>
      <c r="E160" s="170">
        <v>0</v>
      </c>
      <c r="F160" s="165">
        <f t="shared" si="4"/>
        <v>-75.975077505792953</v>
      </c>
      <c r="G160" s="166">
        <f t="shared" si="5"/>
        <v>-1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1402.0547894236167</v>
      </c>
      <c r="E163" s="174">
        <v>0</v>
      </c>
      <c r="F163" s="165">
        <f t="shared" si="4"/>
        <v>-1402.0547894236167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3950.1511168574225</v>
      </c>
      <c r="E165" s="170">
        <f>E114+E110+E74</f>
        <v>2406.7196365566533</v>
      </c>
      <c r="F165" s="165">
        <f t="shared" si="4"/>
        <v>-1543.4314803007692</v>
      </c>
      <c r="G165" s="166">
        <f t="shared" si="5"/>
        <v>-0.39072719869225148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14646.689221513472</v>
      </c>
      <c r="E166" s="184">
        <v>14436.943208640001</v>
      </c>
      <c r="F166" s="165">
        <f t="shared" si="4"/>
        <v>-209.74601287347105</v>
      </c>
      <c r="G166" s="166">
        <f t="shared" si="5"/>
        <v>-1.4320370269438786E-2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3534.309558936196</v>
      </c>
      <c r="E167" s="184">
        <v>2265.6600831300002</v>
      </c>
      <c r="F167" s="165">
        <f t="shared" si="4"/>
        <v>-1268.6494758061958</v>
      </c>
      <c r="G167" s="166">
        <f t="shared" si="5"/>
        <v>-0.35895256333688297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15258.052160093996</v>
      </c>
      <c r="E168" s="184">
        <v>15447.61346128</v>
      </c>
      <c r="F168" s="165">
        <f t="shared" si="4"/>
        <v>189.56130118600413</v>
      </c>
      <c r="G168" s="166">
        <f t="shared" si="5"/>
        <v>1.2423689419661569E-2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9082.1321574885751</v>
      </c>
      <c r="E169" s="184">
        <v>3206.3206076399997</v>
      </c>
      <c r="F169" s="165">
        <f t="shared" si="4"/>
        <v>-5875.8115498485749</v>
      </c>
      <c r="G169" s="166">
        <f t="shared" si="5"/>
        <v>-0.64696388997199705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3.8626502401337683</v>
      </c>
      <c r="E170" s="186">
        <f>E169/E165</f>
        <v>1.3322368583934243</v>
      </c>
      <c r="F170" s="165">
        <f t="shared" si="4"/>
        <v>-2.530413381740344</v>
      </c>
      <c r="G170" s="166">
        <f t="shared" si="5"/>
        <v>-0.65509772421246004</v>
      </c>
      <c r="H170" s="176"/>
    </row>
    <row r="171" spans="1:8" s="4" customFormat="1" ht="16.5" thickBot="1" x14ac:dyDescent="0.3">
      <c r="A171" s="318" t="s">
        <v>240</v>
      </c>
      <c r="B171" s="319"/>
      <c r="C171" s="319"/>
      <c r="D171" s="319"/>
      <c r="E171" s="319"/>
      <c r="F171" s="316"/>
      <c r="G171" s="316"/>
      <c r="H171" s="317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15809.381192846615</v>
      </c>
      <c r="E172" s="188">
        <v>12367.2379544</v>
      </c>
      <c r="F172" s="189">
        <f>E172-D172</f>
        <v>-3442.1432384466152</v>
      </c>
      <c r="G172" s="190">
        <f>F172/D172</f>
        <v>-0.21772789184209859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15445.2338125274</v>
      </c>
      <c r="E178" s="184">
        <v>12032.037564259999</v>
      </c>
      <c r="F178" s="189">
        <f t="shared" si="6"/>
        <v>-3413.1962482674007</v>
      </c>
      <c r="G178" s="190">
        <f t="shared" si="7"/>
        <v>-0.22098702355020408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315.02600000000001</v>
      </c>
      <c r="E180" s="184">
        <v>168.92840514</v>
      </c>
      <c r="F180" s="189">
        <f t="shared" si="6"/>
        <v>-146.09759486000002</v>
      </c>
      <c r="G180" s="190">
        <f t="shared" si="7"/>
        <v>-0.46376360954333934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0</v>
      </c>
      <c r="F181" s="189">
        <f t="shared" si="6"/>
        <v>0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49.121380319215355</v>
      </c>
      <c r="E189" s="184">
        <v>166.27198499999889</v>
      </c>
      <c r="F189" s="189">
        <f t="shared" si="6"/>
        <v>117.15060468078354</v>
      </c>
      <c r="G189" s="190">
        <f t="shared" si="7"/>
        <v>2.3849208617404516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13486.833714726466</v>
      </c>
      <c r="E190" s="184">
        <v>10331.95362640478</v>
      </c>
      <c r="F190" s="189">
        <f t="shared" si="6"/>
        <v>-3154.8800883216863</v>
      </c>
      <c r="G190" s="190">
        <f t="shared" si="7"/>
        <v>-0.23392296183475797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67.826829410000002</v>
      </c>
      <c r="F191" s="189">
        <f t="shared" si="6"/>
        <v>67.826829410000002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3395.1255384603951</v>
      </c>
      <c r="E192" s="184">
        <v>2479.10182179</v>
      </c>
      <c r="F192" s="189">
        <f t="shared" si="6"/>
        <v>-916.02371667039506</v>
      </c>
      <c r="G192" s="190">
        <f t="shared" si="7"/>
        <v>-0.26980555101529147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79.985747268770368</v>
      </c>
      <c r="E194" s="184">
        <v>75.998213340000007</v>
      </c>
      <c r="F194" s="189">
        <f t="shared" si="6"/>
        <v>-3.9875339287703611</v>
      </c>
      <c r="G194" s="190">
        <f t="shared" si="7"/>
        <v>-4.9853055887211215E-2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3315.1397911916247</v>
      </c>
      <c r="E195" s="184">
        <v>2403.1036084500001</v>
      </c>
      <c r="F195" s="189">
        <f t="shared" si="6"/>
        <v>-912.03618274162454</v>
      </c>
      <c r="G195" s="190">
        <f t="shared" si="7"/>
        <v>-0.27511243573043831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2283.1821434623303</v>
      </c>
      <c r="E196" s="184">
        <v>2110.2608344099999</v>
      </c>
      <c r="F196" s="189">
        <f t="shared" si="6"/>
        <v>-172.92130905233034</v>
      </c>
      <c r="G196" s="190">
        <f t="shared" si="7"/>
        <v>-7.5736975058023154E-2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443.83988289340402</v>
      </c>
      <c r="E197" s="184">
        <v>376.14735546999998</v>
      </c>
      <c r="F197" s="189">
        <f t="shared" si="6"/>
        <v>-67.692527423404044</v>
      </c>
      <c r="G197" s="190">
        <f t="shared" si="7"/>
        <v>-0.15251564817049484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2030.25598482994</v>
      </c>
      <c r="E199" s="184">
        <v>1559.8174775300001</v>
      </c>
      <c r="F199" s="189">
        <f t="shared" si="6"/>
        <v>-470.43850729993983</v>
      </c>
      <c r="G199" s="190">
        <f t="shared" si="7"/>
        <v>-0.23171388771418649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575.78460094764375</v>
      </c>
      <c r="E200" s="184">
        <v>425.125580646</v>
      </c>
      <c r="F200" s="189">
        <f t="shared" si="6"/>
        <v>-150.65902030164375</v>
      </c>
      <c r="G200" s="190">
        <f t="shared" si="7"/>
        <v>-0.26165864813627276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1211.2616434840002</v>
      </c>
      <c r="E201" s="184">
        <v>708.5954375</v>
      </c>
      <c r="F201" s="189">
        <f t="shared" si="6"/>
        <v>-502.66620598400016</v>
      </c>
      <c r="G201" s="190">
        <f t="shared" si="7"/>
        <v>-0.4149939104305832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56.537999999999997</v>
      </c>
      <c r="E202" s="184">
        <v>148.34481933000001</v>
      </c>
      <c r="F202" s="189">
        <f t="shared" si="6"/>
        <v>91.80681933000001</v>
      </c>
      <c r="G202" s="190">
        <f t="shared" si="7"/>
        <v>1.6238073389578693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507.79547488736966</v>
      </c>
      <c r="E203" s="184">
        <v>411.96260081000003</v>
      </c>
      <c r="F203" s="189">
        <f t="shared" si="6"/>
        <v>-95.832874077369638</v>
      </c>
      <c r="G203" s="190">
        <f t="shared" si="7"/>
        <v>-0.18872337154762084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1095.4749514387227</v>
      </c>
      <c r="E204" s="184">
        <v>809.90913564999994</v>
      </c>
      <c r="F204" s="189">
        <f t="shared" si="6"/>
        <v>-285.56581578872272</v>
      </c>
      <c r="G204" s="190">
        <f t="shared" si="7"/>
        <v>-0.26067763157311802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69.434254419552005</v>
      </c>
      <c r="E205" s="184">
        <v>49.664453260000002</v>
      </c>
      <c r="F205" s="189">
        <f t="shared" si="6"/>
        <v>-19.769801159552003</v>
      </c>
      <c r="G205" s="190">
        <f t="shared" si="7"/>
        <v>-0.28472691648842735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1261.5055277636093</v>
      </c>
      <c r="E206" s="184">
        <v>746.25665563000007</v>
      </c>
      <c r="F206" s="189">
        <f t="shared" si="6"/>
        <v>-515.24887213360921</v>
      </c>
      <c r="G206" s="190">
        <f t="shared" si="7"/>
        <v>-0.40843964675052979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613.17371213950105</v>
      </c>
      <c r="E207" s="184">
        <v>587.28544429877968</v>
      </c>
      <c r="F207" s="189">
        <f t="shared" si="6"/>
        <v>-25.888267840721369</v>
      </c>
      <c r="G207" s="190">
        <f t="shared" si="7"/>
        <v>-4.2220120217468841E-2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336.25764163439993</v>
      </c>
      <c r="E208" s="184">
        <v>40.195516550000001</v>
      </c>
      <c r="F208" s="189">
        <f t="shared" si="6"/>
        <v>-296.06212508439995</v>
      </c>
      <c r="G208" s="190">
        <f t="shared" si="7"/>
        <v>-0.88046214695782876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319.37319104699992</v>
      </c>
      <c r="E209" s="184">
        <v>34.45243095</v>
      </c>
      <c r="F209" s="189">
        <f t="shared" si="6"/>
        <v>-284.92076009699991</v>
      </c>
      <c r="G209" s="190">
        <f t="shared" si="7"/>
        <v>-0.89212484981267615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248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16.884450587400003</v>
      </c>
      <c r="E214" s="184">
        <v>5.7430855999999988</v>
      </c>
      <c r="F214" s="189">
        <f t="shared" si="6"/>
        <v>-11.141364987400005</v>
      </c>
      <c r="G214" s="190">
        <f t="shared" si="7"/>
        <v>-0.65985949200587146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3265.6036228838489</v>
      </c>
      <c r="E215" s="184">
        <v>3185.3971927298803</v>
      </c>
      <c r="F215" s="189">
        <f t="shared" si="6"/>
        <v>-80.20643015396854</v>
      </c>
      <c r="G215" s="190">
        <f t="shared" si="7"/>
        <v>-2.4560981495708404E-2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3001.0495041598801</v>
      </c>
      <c r="F216" s="189">
        <f t="shared" si="6"/>
        <v>3001.0495041598801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119.22897680999999</v>
      </c>
      <c r="F217" s="189">
        <f t="shared" si="6"/>
        <v>119.22897680999999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1502.0972507000001</v>
      </c>
      <c r="F218" s="189">
        <f t="shared" si="6"/>
        <v>1502.0972507000001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1054.8519886300001</v>
      </c>
      <c r="F220" s="189">
        <f t="shared" si="6"/>
        <v>1054.8519886300001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324.87128801988007</v>
      </c>
      <c r="F222" s="189">
        <f t="shared" si="6"/>
        <v>324.87128801988007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3265.6036228838489</v>
      </c>
      <c r="E224" s="184">
        <v>184.34768857</v>
      </c>
      <c r="F224" s="189">
        <f t="shared" si="6"/>
        <v>-3081.2559343138487</v>
      </c>
      <c r="G224" s="190">
        <f t="shared" si="7"/>
        <v>-0.9435486636289302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166.96833434999999</v>
      </c>
      <c r="F225" s="189">
        <f t="shared" si="6"/>
        <v>166.96833434999999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163.01111643169355</v>
      </c>
      <c r="E226" s="184">
        <v>166.96833434999999</v>
      </c>
      <c r="F226" s="189">
        <f t="shared" si="6"/>
        <v>3.9572179183064407</v>
      </c>
      <c r="G226" s="190">
        <f t="shared" si="7"/>
        <v>2.4275754960335058E-2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4514.3721026955</v>
      </c>
      <c r="E227" s="184">
        <v>8036.44417531</v>
      </c>
      <c r="F227" s="189">
        <f t="shared" si="6"/>
        <v>3522.0720726145</v>
      </c>
      <c r="G227" s="190">
        <f t="shared" si="7"/>
        <v>0.78019090861196294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2.9623735499999998E-2</v>
      </c>
      <c r="E228" s="184">
        <v>1.7264692099999999</v>
      </c>
      <c r="F228" s="189">
        <f t="shared" si="6"/>
        <v>1.6968454744999999</v>
      </c>
      <c r="G228" s="190">
        <f t="shared" si="7"/>
        <v>57.279929281707233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4514.3424789600003</v>
      </c>
      <c r="E229" s="184">
        <v>8034.7177061000002</v>
      </c>
      <c r="F229" s="189">
        <f t="shared" si="6"/>
        <v>3520.3752271399999</v>
      </c>
      <c r="G229" s="190">
        <f t="shared" si="7"/>
        <v>0.77982014956716628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1928.67394456134</v>
      </c>
      <c r="E231" s="184">
        <v>1929.8834424600002</v>
      </c>
      <c r="F231" s="189">
        <f t="shared" si="6"/>
        <v>1.2094978986601745</v>
      </c>
      <c r="G231" s="190">
        <f t="shared" si="7"/>
        <v>6.2711372343201546E-4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2585.6685343986601</v>
      </c>
      <c r="E232" s="184">
        <v>6104.8342636400002</v>
      </c>
      <c r="F232" s="189">
        <f t="shared" si="6"/>
        <v>3519.1657292413402</v>
      </c>
      <c r="G232" s="190">
        <f t="shared" si="7"/>
        <v>1.361027402555208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-4.3171510810680046E-13</v>
      </c>
      <c r="E239" s="184">
        <v>-2.2259882825892418E-13</v>
      </c>
      <c r="F239" s="189">
        <f t="shared" si="8"/>
        <v>2.0911627984787627E-13</v>
      </c>
      <c r="G239" s="190">
        <f t="shared" ref="G239:G300" si="9">F239/D239</f>
        <v>-0.48438490087806646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3904.3424789599999</v>
      </c>
      <c r="E240" s="184">
        <v>7200.9612781100004</v>
      </c>
      <c r="F240" s="189">
        <f t="shared" si="8"/>
        <v>3296.6187991500005</v>
      </c>
      <c r="G240" s="190">
        <f t="shared" si="9"/>
        <v>0.84434672852472747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3904.3424789599999</v>
      </c>
      <c r="E241" s="184">
        <v>7022.1607341400004</v>
      </c>
      <c r="F241" s="189">
        <f t="shared" si="8"/>
        <v>3117.8182551800005</v>
      </c>
      <c r="G241" s="190">
        <f t="shared" si="9"/>
        <v>0.79855142625974096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325.34392050000002</v>
      </c>
      <c r="F242" s="189">
        <f t="shared" si="8"/>
        <v>325.34392050000002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3904.3424789599999</v>
      </c>
      <c r="E244" s="184">
        <v>6696.81681364</v>
      </c>
      <c r="F244" s="189">
        <f t="shared" si="8"/>
        <v>2792.4743346800001</v>
      </c>
      <c r="G244" s="190">
        <f t="shared" si="9"/>
        <v>0.71522269107494685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169.33348480000001</v>
      </c>
      <c r="F245" s="189">
        <f t="shared" si="8"/>
        <v>169.33348480000001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9.4670591699999935</v>
      </c>
      <c r="F246" s="189">
        <f t="shared" si="8"/>
        <v>9.4670591699999935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2322.5474781201483</v>
      </c>
      <c r="E247" s="184">
        <v>2035.2843279952194</v>
      </c>
      <c r="F247" s="189">
        <f t="shared" si="8"/>
        <v>-287.26315012492887</v>
      </c>
      <c r="G247" s="190">
        <f t="shared" si="9"/>
        <v>-0.12368451143889528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-2929.3459812494489</v>
      </c>
      <c r="E248" s="184">
        <v>-3145.2016761798805</v>
      </c>
      <c r="F248" s="189">
        <f t="shared" si="8"/>
        <v>-215.85569493043158</v>
      </c>
      <c r="G248" s="190">
        <f t="shared" si="9"/>
        <v>7.3687333729818769E-2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610.02962373550008</v>
      </c>
      <c r="E251" s="184">
        <v>835.48289719999957</v>
      </c>
      <c r="F251" s="189">
        <f t="shared" si="8"/>
        <v>225.45327346449949</v>
      </c>
      <c r="G251" s="190">
        <f t="shared" si="9"/>
        <v>0.36957758228845083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610.00000000000045</v>
      </c>
      <c r="E252" s="184">
        <v>1012.5569719599998</v>
      </c>
      <c r="F252" s="189">
        <f t="shared" si="8"/>
        <v>402.55697195999937</v>
      </c>
      <c r="G252" s="190">
        <f t="shared" si="9"/>
        <v>0.65992946222950666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2.9623735499626491E-2</v>
      </c>
      <c r="E253" s="184">
        <v>-177.07407476000026</v>
      </c>
      <c r="F253" s="189">
        <f t="shared" si="8"/>
        <v>-177.10369849549988</v>
      </c>
      <c r="G253" s="190">
        <f t="shared" si="9"/>
        <v>-5978.4390965053308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3.2311206061995108</v>
      </c>
      <c r="E255" s="184">
        <v>-274.43445098466145</v>
      </c>
      <c r="F255" s="189">
        <f t="shared" si="8"/>
        <v>-277.66557159086096</v>
      </c>
      <c r="G255" s="190">
        <f t="shared" si="9"/>
        <v>-85.934759308614943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0.97153257399304493</v>
      </c>
      <c r="E256" s="184">
        <v>329.34336745142622</v>
      </c>
      <c r="F256" s="189">
        <f t="shared" si="8"/>
        <v>328.37183487743317</v>
      </c>
      <c r="G256" s="190">
        <f t="shared" si="9"/>
        <v>337.99364392673874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4.2026531801925557</v>
      </c>
      <c r="E257" s="184">
        <v>54.908916466764765</v>
      </c>
      <c r="F257" s="189">
        <f t="shared" si="8"/>
        <v>50.706263286572209</v>
      </c>
      <c r="G257" s="190">
        <f t="shared" si="9"/>
        <v>12.065298065887266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s">
        <v>227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3254.9015577673104</v>
      </c>
      <c r="E259" s="184">
        <v>2951.1290492799994</v>
      </c>
      <c r="F259" s="189">
        <f t="shared" si="8"/>
        <v>-303.77250848731092</v>
      </c>
      <c r="G259" s="190">
        <f t="shared" si="9"/>
        <v>-9.3327709946374765E-2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2799.6200402966997</v>
      </c>
      <c r="E270" s="184">
        <v>2749.6728875899998</v>
      </c>
      <c r="F270" s="189">
        <f t="shared" si="8"/>
        <v>-49.947152706699853</v>
      </c>
      <c r="G270" s="190">
        <f t="shared" si="9"/>
        <v>-1.7840689803537244E-2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2283.0418523591952</v>
      </c>
      <c r="E271" s="184">
        <v>1947.3344056900005</v>
      </c>
      <c r="F271" s="189">
        <f t="shared" si="8"/>
        <v>-335.70744666919472</v>
      </c>
      <c r="G271" s="190">
        <f t="shared" si="9"/>
        <v>-0.14704393015059683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204.07229850960493</v>
      </c>
      <c r="E274" s="184">
        <v>29.630586179999991</v>
      </c>
      <c r="F274" s="189">
        <f t="shared" si="8"/>
        <v>-174.44171232960494</v>
      </c>
      <c r="G274" s="190">
        <f t="shared" si="9"/>
        <v>-0.85480348682109153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24.125065699999986</v>
      </c>
      <c r="F275" s="189">
        <f t="shared" si="8"/>
        <v>24.125065699999986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0</v>
      </c>
      <c r="F276" s="189">
        <f t="shared" si="8"/>
        <v>0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0</v>
      </c>
      <c r="F277" s="189">
        <f t="shared" si="8"/>
        <v>0</v>
      </c>
      <c r="G277" s="248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251.20921896100572</v>
      </c>
      <c r="E286" s="184">
        <v>171.8255755099996</v>
      </c>
      <c r="F286" s="189">
        <f t="shared" si="8"/>
        <v>-79.383643451006122</v>
      </c>
      <c r="G286" s="190">
        <f t="shared" si="9"/>
        <v>-0.31600609157313031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186.56921658323517</v>
      </c>
      <c r="E287" s="184">
        <v>64.824133060000861</v>
      </c>
      <c r="F287" s="189">
        <f t="shared" si="8"/>
        <v>-121.74508352323431</v>
      </c>
      <c r="G287" s="190">
        <f t="shared" si="9"/>
        <v>-0.65254646909512803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2890.0142902975745</v>
      </c>
      <c r="E288" s="184">
        <v>2521.0222557100005</v>
      </c>
      <c r="F288" s="189">
        <f t="shared" si="8"/>
        <v>-368.99203458757393</v>
      </c>
      <c r="G288" s="190">
        <f t="shared" si="9"/>
        <v>-0.12767827336576254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113.79594276820006</v>
      </c>
      <c r="E291" s="184">
        <v>75.249304569999993</v>
      </c>
      <c r="F291" s="189">
        <f t="shared" si="8"/>
        <v>-38.546638198200071</v>
      </c>
      <c r="G291" s="190">
        <f t="shared" si="9"/>
        <v>-0.33873473219268246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113.79594276820006</v>
      </c>
      <c r="E292" s="184">
        <v>75.249304569999993</v>
      </c>
      <c r="F292" s="189">
        <f t="shared" si="8"/>
        <v>-38.546638198200071</v>
      </c>
      <c r="G292" s="190">
        <f t="shared" si="9"/>
        <v>-0.33873473219268246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91.266817974464971</v>
      </c>
      <c r="E296" s="184">
        <v>247.67217787000035</v>
      </c>
      <c r="F296" s="189">
        <f t="shared" si="8"/>
        <v>156.40535989553538</v>
      </c>
      <c r="G296" s="190">
        <f t="shared" si="9"/>
        <v>1.7137154922974871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21.104467977197746</v>
      </c>
      <c r="E298" s="184">
        <v>24.56626558</v>
      </c>
      <c r="F298" s="189">
        <f t="shared" si="8"/>
        <v>3.4617976028022532</v>
      </c>
      <c r="G298" s="190">
        <f t="shared" si="9"/>
        <v>0.16403150302308217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80.526940265925191</v>
      </c>
      <c r="E300" s="184">
        <v>89.58379871999999</v>
      </c>
      <c r="F300" s="189">
        <f t="shared" si="8"/>
        <v>9.0568584540747992</v>
      </c>
      <c r="G300" s="190">
        <f t="shared" si="9"/>
        <v>0.11246991906269149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7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556.68448221777601</v>
      </c>
      <c r="E302" s="184">
        <v>47.457582459999998</v>
      </c>
      <c r="F302" s="189">
        <f t="shared" si="10"/>
        <v>-509.22689975777598</v>
      </c>
      <c r="G302" s="190">
        <f t="shared" ref="G302:G317" si="11">F302/D302</f>
        <v>-0.9147495862091688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190.60900000000001</v>
      </c>
      <c r="E304" s="184">
        <v>455.83006083000004</v>
      </c>
      <c r="F304" s="189">
        <f t="shared" si="10"/>
        <v>265.22106083000006</v>
      </c>
      <c r="G304" s="190">
        <f t="shared" si="11"/>
        <v>1.3914403875472829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0.24733859</v>
      </c>
      <c r="F305" s="189">
        <f t="shared" si="10"/>
        <v>0.24733859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1145.841504949321</v>
      </c>
      <c r="E306" s="184">
        <v>903.24305918999983</v>
      </c>
      <c r="F306" s="189">
        <f t="shared" si="10"/>
        <v>-242.59844575932118</v>
      </c>
      <c r="G306" s="190">
        <f t="shared" si="11"/>
        <v>-0.21172077002922929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101.5812411471</v>
      </c>
      <c r="E307" s="184">
        <v>167.08951057999988</v>
      </c>
      <c r="F307" s="189">
        <f t="shared" si="10"/>
        <v>65.50826943289988</v>
      </c>
      <c r="G307" s="190">
        <f t="shared" si="11"/>
        <v>0.64488549945985818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690.18513414468953</v>
      </c>
      <c r="E308" s="184">
        <v>677.42000649000067</v>
      </c>
      <c r="F308" s="189">
        <f t="shared" si="10"/>
        <v>-12.765127654688854</v>
      </c>
      <c r="G308" s="190">
        <f t="shared" si="11"/>
        <v>-1.8495222547075012E-2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7.1263581435200223</v>
      </c>
      <c r="E309" s="184">
        <v>130.76539060999951</v>
      </c>
      <c r="F309" s="189">
        <f t="shared" si="10"/>
        <v>123.63903246647949</v>
      </c>
      <c r="G309" s="190">
        <f t="shared" si="11"/>
        <v>17.349539551124597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98.906067786157521</v>
      </c>
      <c r="E310" s="170">
        <f t="shared" ref="E310" si="12">E172/1.18/E28*100</f>
        <v>100.16007116589873</v>
      </c>
      <c r="F310" s="189">
        <f t="shared" si="10"/>
        <v>1.2540033797412065</v>
      </c>
      <c r="G310" s="190">
        <f t="shared" si="11"/>
        <v>1.2678730514819957E-2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101.25404129005639</v>
      </c>
      <c r="E316" s="170">
        <f t="shared" ref="E316" si="13">E178/1.18/E34*100</f>
        <v>98.839029388133355</v>
      </c>
      <c r="F316" s="189">
        <f t="shared" si="10"/>
        <v>-2.4150119019230374</v>
      </c>
      <c r="G316" s="190">
        <f t="shared" si="11"/>
        <v>-2.3851017412775628E-2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 t="s">
        <v>227</v>
      </c>
      <c r="F318" s="189" t="s">
        <v>227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320" t="s">
        <v>493</v>
      </c>
      <c r="B323" s="316"/>
      <c r="C323" s="316"/>
      <c r="D323" s="316"/>
      <c r="E323" s="316"/>
      <c r="F323" s="316"/>
      <c r="G323" s="316"/>
      <c r="H323" s="317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0" t="s">
        <v>698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12059.158315322056</v>
      </c>
      <c r="E345" s="170">
        <v>8922.9195500000005</v>
      </c>
      <c r="F345" s="189">
        <f t="shared" ref="F345:F372" si="14">E345-D345</f>
        <v>-3136.2387653220558</v>
      </c>
      <c r="G345" s="190">
        <f>F345/D345</f>
        <v>-0.26007111635123253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12059.158315322056</v>
      </c>
      <c r="E346" s="170">
        <f>E345</f>
        <v>8922.9195500000005</v>
      </c>
      <c r="F346" s="189">
        <f t="shared" si="14"/>
        <v>-3136.2387653220558</v>
      </c>
      <c r="G346" s="190">
        <f t="shared" ref="G346:G372" si="15">F346/D346</f>
        <v>-0.26007111635123253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3975.4455295230573</v>
      </c>
      <c r="E347" s="170">
        <v>2898.6327809999998</v>
      </c>
      <c r="F347" s="189">
        <f t="shared" si="14"/>
        <v>-1076.8127485230575</v>
      </c>
      <c r="G347" s="190">
        <f t="shared" si="15"/>
        <v>-0.27086592949803162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8083.712785798999</v>
      </c>
      <c r="E348" s="170">
        <f>E346-E347</f>
        <v>6024.2867690000003</v>
      </c>
      <c r="F348" s="189">
        <f t="shared" si="14"/>
        <v>-2059.4260167989987</v>
      </c>
      <c r="G348" s="190">
        <f t="shared" si="15"/>
        <v>-0.25476239339142276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1591.8361038569983</v>
      </c>
      <c r="E349" s="170">
        <v>1066.0493514000004</v>
      </c>
      <c r="F349" s="189">
        <f t="shared" si="14"/>
        <v>-525.78675245699787</v>
      </c>
      <c r="G349" s="190">
        <f t="shared" si="15"/>
        <v>-0.33030206513285093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325.08533333333344</v>
      </c>
      <c r="E350" s="170">
        <v>414.41777777777776</v>
      </c>
      <c r="F350" s="189">
        <f t="shared" si="14"/>
        <v>89.33244444444432</v>
      </c>
      <c r="G350" s="190">
        <f t="shared" si="15"/>
        <v>0.27479690802551626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325.08533333333344</v>
      </c>
      <c r="E351" s="170">
        <f>E350</f>
        <v>414.41777777777776</v>
      </c>
      <c r="F351" s="189">
        <f t="shared" si="14"/>
        <v>89.33244444444432</v>
      </c>
      <c r="G351" s="190">
        <f t="shared" si="15"/>
        <v>0.27479690802551626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0</v>
      </c>
      <c r="E352" s="170">
        <v>0</v>
      </c>
      <c r="F352" s="189">
        <f t="shared" si="14"/>
        <v>0</v>
      </c>
      <c r="G352" s="190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325.08533333333344</v>
      </c>
      <c r="E353" s="170">
        <f>E351-E352</f>
        <v>414.41777777777776</v>
      </c>
      <c r="F353" s="189">
        <f t="shared" si="14"/>
        <v>89.33244444444432</v>
      </c>
      <c r="G353" s="190">
        <f t="shared" si="15"/>
        <v>0.27479690802551626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301343.23866416037</v>
      </c>
      <c r="E354" s="212">
        <v>303909.75079000002</v>
      </c>
      <c r="F354" s="189">
        <f t="shared" si="14"/>
        <v>2566.5121258396539</v>
      </c>
      <c r="G354" s="190">
        <f t="shared" si="15"/>
        <v>8.5169062933579485E-3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7882.8252726440733</v>
      </c>
      <c r="E355" s="212">
        <f>E34-E68-E69-E62</f>
        <v>6356.6833057200001</v>
      </c>
      <c r="F355" s="189">
        <f t="shared" si="14"/>
        <v>-1526.1419669240731</v>
      </c>
      <c r="G355" s="190">
        <f t="shared" si="15"/>
        <v>-0.1936034244245238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190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190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190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190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190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190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190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190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190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190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190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190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190" t="e">
        <f t="shared" si="15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190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190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190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3863.5417861737983</v>
      </c>
      <c r="E372" s="174">
        <v>3789.8466666666668</v>
      </c>
      <c r="F372" s="189">
        <f t="shared" si="14"/>
        <v>-73.695119507131494</v>
      </c>
      <c r="G372" s="190">
        <f t="shared" si="15"/>
        <v>-1.9074497853461648E-2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321" t="s">
        <v>7</v>
      </c>
      <c r="B375" s="323" t="s">
        <v>8</v>
      </c>
      <c r="C375" s="325" t="s">
        <v>9</v>
      </c>
      <c r="D375" s="327" t="s">
        <v>10</v>
      </c>
      <c r="E375" s="328"/>
      <c r="F375" s="329" t="s">
        <v>11</v>
      </c>
      <c r="G375" s="328"/>
      <c r="H375" s="281" t="s">
        <v>12</v>
      </c>
    </row>
    <row r="376" spans="1:8" ht="48" hidden="1" thickBot="1" x14ac:dyDescent="0.3">
      <c r="A376" s="322"/>
      <c r="B376" s="324"/>
      <c r="C376" s="326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49">
        <v>1</v>
      </c>
      <c r="B377" s="250">
        <v>2</v>
      </c>
      <c r="C377" s="251">
        <v>3</v>
      </c>
      <c r="D377" s="252">
        <v>4</v>
      </c>
      <c r="E377" s="253">
        <v>5</v>
      </c>
      <c r="F377" s="254">
        <v>6</v>
      </c>
      <c r="G377" s="254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3265.6038935746528</v>
      </c>
      <c r="E378" s="223">
        <f>E379+E436</f>
        <v>3240.2304424599997</v>
      </c>
      <c r="F378" s="224">
        <f>E378-D378</f>
        <v>-25.373451114653108</v>
      </c>
      <c r="G378" s="59">
        <f>F378/D378</f>
        <v>-7.7699108469883567E-3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1336.929949013313</v>
      </c>
      <c r="E379" s="170">
        <f>E380+E404+E432+E433</f>
        <v>1310.3469999999998</v>
      </c>
      <c r="F379" s="224">
        <f t="shared" ref="F379:F442" si="16">E379-D379</f>
        <v>-26.582949013313282</v>
      </c>
      <c r="G379" s="59">
        <f t="shared" ref="G379:G437" si="17">F379/D379</f>
        <v>-1.9883576572528837E-2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75.975077505792953</v>
      </c>
      <c r="E380" s="170">
        <f>E381</f>
        <v>556.56799999999998</v>
      </c>
      <c r="F380" s="224">
        <f t="shared" si="16"/>
        <v>480.59292249420702</v>
      </c>
      <c r="G380" s="59">
        <f t="shared" si="17"/>
        <v>6.3256654454556198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75.975077505792953</v>
      </c>
      <c r="E381" s="225">
        <f>E382+E386+E387+E388+E389</f>
        <v>556.56799999999998</v>
      </c>
      <c r="F381" s="224">
        <f t="shared" si="16"/>
        <v>480.59292249420702</v>
      </c>
      <c r="G381" s="59">
        <f t="shared" si="17"/>
        <v>6.3256654454556198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e">
        <f t="shared" si="17"/>
        <v>#DIV/0!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e">
        <f t="shared" si="17"/>
        <v>#DIV/0!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e">
        <f t="shared" si="17"/>
        <v>#DIV/0!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e">
        <f t="shared" si="17"/>
        <v>#DIV/0!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e">
        <f t="shared" si="17"/>
        <v>#DIV/0!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75.975077505792953</v>
      </c>
      <c r="E387" s="225">
        <v>489.29899999999998</v>
      </c>
      <c r="F387" s="224">
        <f t="shared" si="16"/>
        <v>413.32392249420701</v>
      </c>
      <c r="G387" s="59">
        <f t="shared" si="17"/>
        <v>5.4402566744692278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e">
        <f t="shared" si="17"/>
        <v>#DIV/0!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E393</f>
        <v>67.269000000000005</v>
      </c>
      <c r="F389" s="224">
        <f t="shared" si="16"/>
        <v>67.269000000000005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67.269000000000005</v>
      </c>
      <c r="F392" s="224">
        <f t="shared" si="16"/>
        <v>67.269000000000005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>
        <v>67.269000000000005</v>
      </c>
      <c r="F393" s="224">
        <f t="shared" si="16"/>
        <v>67.269000000000005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s">
        <v>227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s">
        <v>227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s">
        <v>227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s">
        <v>227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s">
        <v>227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s">
        <v>227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s">
        <v>227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s">
        <v>227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807.1783200000001</v>
      </c>
      <c r="E404" s="170">
        <f>E405+E419</f>
        <v>484.84</v>
      </c>
      <c r="F404" s="224">
        <f t="shared" si="16"/>
        <v>-322.33832000000012</v>
      </c>
      <c r="G404" s="59">
        <f t="shared" si="17"/>
        <v>-0.3993396651188551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807.1783200000001</v>
      </c>
      <c r="E405" s="225">
        <f>SUM(E406,E410:E415)</f>
        <v>484.84</v>
      </c>
      <c r="F405" s="224">
        <f t="shared" si="16"/>
        <v>-322.33832000000012</v>
      </c>
      <c r="G405" s="59">
        <f t="shared" si="17"/>
        <v>-0.3993396651188551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807.1783200000001</v>
      </c>
      <c r="E411" s="225">
        <v>484.84</v>
      </c>
      <c r="F411" s="224">
        <f t="shared" si="16"/>
        <v>-322.33832000000012</v>
      </c>
      <c r="G411" s="59">
        <f t="shared" si="17"/>
        <v>-0.3993396651188551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453.77655150752003</v>
      </c>
      <c r="E432" s="170">
        <v>109.74299999999999</v>
      </c>
      <c r="F432" s="224">
        <f t="shared" si="16"/>
        <v>-344.03355150752003</v>
      </c>
      <c r="G432" s="59">
        <f t="shared" si="17"/>
        <v>-0.75815630041830995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159.196</v>
      </c>
      <c r="F433" s="224">
        <f t="shared" si="16"/>
        <v>159.196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1928.67394456134</v>
      </c>
      <c r="E436" s="170">
        <f>SUM(E437:E441,E446:E447)</f>
        <v>1929.8834424600002</v>
      </c>
      <c r="F436" s="224">
        <f t="shared" si="16"/>
        <v>1.2094978986601745</v>
      </c>
      <c r="G436" s="59">
        <f t="shared" si="17"/>
        <v>6.2711372343201546E-4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1928.67394456134</v>
      </c>
      <c r="E437" s="170">
        <f>E231</f>
        <v>1929.8834424600002</v>
      </c>
      <c r="F437" s="224">
        <f t="shared" si="16"/>
        <v>1.2094978986601745</v>
      </c>
      <c r="G437" s="59">
        <f t="shared" si="17"/>
        <v>6.2711372343201546E-4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 t="s">
        <v>227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657.78</v>
      </c>
      <c r="E449" s="231">
        <v>1121.43</v>
      </c>
      <c r="F449" s="224">
        <f t="shared" si="18"/>
        <v>463.65000000000009</v>
      </c>
      <c r="G449" s="59">
        <f t="shared" ref="G449:G452" si="19">F449/D449</f>
        <v>0.70487092949010322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124.00700000000001</v>
      </c>
      <c r="F450" s="224">
        <f t="shared" si="18"/>
        <v>124.00700000000001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557.303</v>
      </c>
      <c r="E451" s="231">
        <v>299.31400000000002</v>
      </c>
      <c r="F451" s="224">
        <f t="shared" si="18"/>
        <v>-257.98899999999998</v>
      </c>
      <c r="G451" s="59">
        <f t="shared" si="19"/>
        <v>-0.46292411847774007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100.477</v>
      </c>
      <c r="E452" s="231">
        <v>672.55499999999995</v>
      </c>
      <c r="F452" s="224">
        <f t="shared" si="18"/>
        <v>572.07799999999997</v>
      </c>
      <c r="G452" s="59">
        <f t="shared" si="19"/>
        <v>5.6936214257989386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14:H14"/>
    <mergeCell ref="A15:H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465"/>
  <sheetViews>
    <sheetView view="pageBreakPreview" topLeftCell="A427" zoomScale="60" zoomScaleNormal="7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2.5703125" style="2" customWidth="1"/>
    <col min="6" max="6" width="13.28515625" style="2" customWidth="1"/>
    <col min="7" max="7" width="10.8554687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ht="15.75" customHeight="1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8" x14ac:dyDescent="0.25">
      <c r="A7" s="293"/>
      <c r="B7" s="293"/>
      <c r="C7" s="293"/>
      <c r="D7" s="293"/>
      <c r="E7" s="293"/>
      <c r="F7" s="293"/>
      <c r="G7" s="293"/>
      <c r="H7" s="293"/>
    </row>
    <row r="9" spans="1:8" ht="30" customHeight="1" x14ac:dyDescent="0.25">
      <c r="A9" s="286" t="s">
        <v>712</v>
      </c>
      <c r="B9" s="286"/>
      <c r="C9" s="339"/>
      <c r="D9" s="339"/>
      <c r="E9" s="339"/>
      <c r="F9" s="340"/>
      <c r="G9" s="340"/>
      <c r="H9" s="340"/>
    </row>
    <row r="10" spans="1:8" x14ac:dyDescent="0.25">
      <c r="B10" s="304" t="s">
        <v>4</v>
      </c>
      <c r="C10" s="340"/>
      <c r="D10" s="340"/>
      <c r="E10" s="340"/>
      <c r="F10" s="340"/>
      <c r="G10" s="340"/>
      <c r="H10" s="340"/>
    </row>
    <row r="11" spans="1:8" x14ac:dyDescent="0.25">
      <c r="B11" s="303" t="s">
        <v>713</v>
      </c>
      <c r="C11" s="341"/>
      <c r="D11" s="341"/>
      <c r="E11" s="341"/>
      <c r="F11" s="340"/>
      <c r="G11" s="340"/>
      <c r="H11" s="340"/>
    </row>
    <row r="12" spans="1:8" x14ac:dyDescent="0.25">
      <c r="A12" s="303" t="s">
        <v>711</v>
      </c>
      <c r="B12" s="303"/>
      <c r="C12" s="341"/>
      <c r="D12" s="341"/>
      <c r="E12" s="341"/>
      <c r="F12" s="340"/>
      <c r="G12" s="340"/>
      <c r="H12" s="340"/>
    </row>
    <row r="13" spans="1:8" x14ac:dyDescent="0.25">
      <c r="B13" s="112"/>
    </row>
    <row r="14" spans="1:8" ht="57.75" customHeight="1" x14ac:dyDescent="0.25">
      <c r="A14" s="286" t="s">
        <v>705</v>
      </c>
      <c r="B14" s="286"/>
      <c r="C14" s="339"/>
      <c r="D14" s="339"/>
      <c r="E14" s="339"/>
      <c r="F14" s="340"/>
      <c r="G14" s="340"/>
      <c r="H14" s="340"/>
    </row>
    <row r="15" spans="1:8" x14ac:dyDescent="0.25">
      <c r="A15" s="288" t="s">
        <v>5</v>
      </c>
      <c r="B15" s="288"/>
      <c r="C15" s="340"/>
      <c r="D15" s="340"/>
      <c r="E15" s="340"/>
      <c r="F15" s="340"/>
      <c r="G15" s="340"/>
      <c r="H15" s="340"/>
    </row>
    <row r="16" spans="1:8" x14ac:dyDescent="0.25">
      <c r="A16" s="3"/>
      <c r="B16" s="3"/>
      <c r="C16" s="3"/>
      <c r="D16" s="3"/>
      <c r="E16" s="3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330" t="s">
        <v>7</v>
      </c>
      <c r="B24" s="332" t="s">
        <v>8</v>
      </c>
      <c r="C24" s="334" t="s">
        <v>9</v>
      </c>
      <c r="D24" s="336">
        <v>2018</v>
      </c>
      <c r="E24" s="337"/>
      <c r="F24" s="338" t="s">
        <v>11</v>
      </c>
      <c r="G24" s="337"/>
      <c r="H24" s="290" t="s">
        <v>12</v>
      </c>
    </row>
    <row r="25" spans="1:8" ht="48" customHeight="1" x14ac:dyDescent="0.25">
      <c r="A25" s="331"/>
      <c r="B25" s="333"/>
      <c r="C25" s="335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114">
        <v>1</v>
      </c>
      <c r="B26" s="115">
        <v>2</v>
      </c>
      <c r="C26" s="116">
        <v>3</v>
      </c>
      <c r="D26" s="117">
        <v>4</v>
      </c>
      <c r="E26" s="114">
        <v>5</v>
      </c>
      <c r="F26" s="114" t="s">
        <v>17</v>
      </c>
      <c r="G26" s="115">
        <v>7</v>
      </c>
      <c r="H26" s="115">
        <v>8</v>
      </c>
    </row>
    <row r="27" spans="1:8" s="4" customFormat="1" ht="16.5" thickBot="1" x14ac:dyDescent="0.3">
      <c r="A27" s="314" t="s">
        <v>18</v>
      </c>
      <c r="B27" s="315"/>
      <c r="C27" s="315"/>
      <c r="D27" s="315"/>
      <c r="E27" s="315"/>
      <c r="F27" s="316"/>
      <c r="G27" s="316"/>
      <c r="H27" s="317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8077.3398054072459</v>
      </c>
      <c r="E28" s="164">
        <v>6123.0274221595673</v>
      </c>
      <c r="F28" s="165">
        <f>E28-D28</f>
        <v>-1954.3123832476786</v>
      </c>
      <c r="G28" s="166">
        <f>F28/D28</f>
        <v>-0.2419500021454335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8009.9684067223116</v>
      </c>
      <c r="E34" s="170">
        <v>6086.1103197895682</v>
      </c>
      <c r="F34" s="165">
        <f t="shared" si="0"/>
        <v>-1923.8580869327434</v>
      </c>
      <c r="G34" s="166">
        <f t="shared" si="1"/>
        <v>-0.24018298066171628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48.12052422</v>
      </c>
      <c r="E36" s="170">
        <v>24.045116180000001</v>
      </c>
      <c r="F36" s="165">
        <f t="shared" si="0"/>
        <v>-24.075408039999999</v>
      </c>
      <c r="G36" s="166">
        <f t="shared" si="1"/>
        <v>-0.50031474989613067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19.250874464934228</v>
      </c>
      <c r="E42" s="174">
        <v>12.871986189999999</v>
      </c>
      <c r="F42" s="165">
        <f t="shared" si="0"/>
        <v>-6.3788882749342282</v>
      </c>
      <c r="G42" s="166">
        <f t="shared" si="1"/>
        <v>-0.33135576706156772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6898.2540470312788</v>
      </c>
      <c r="E43" s="164">
        <v>5288.4269550699755</v>
      </c>
      <c r="F43" s="165">
        <f t="shared" si="0"/>
        <v>-1609.8270919613033</v>
      </c>
      <c r="G43" s="166">
        <f t="shared" si="1"/>
        <v>-0.23336732468617993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6877.0883680693878</v>
      </c>
      <c r="E49" s="170">
        <v>5277.7675131179831</v>
      </c>
      <c r="F49" s="165">
        <f t="shared" si="0"/>
        <v>-1599.3208549514047</v>
      </c>
      <c r="G49" s="166">
        <f t="shared" si="1"/>
        <v>-0.23255784561052306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5.5472036924069945</v>
      </c>
      <c r="E51" s="170">
        <v>4.0098053900000004</v>
      </c>
      <c r="F51" s="165">
        <f t="shared" si="0"/>
        <v>-1.5373983024069942</v>
      </c>
      <c r="G51" s="166">
        <f t="shared" si="1"/>
        <v>-0.27714834133662392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0</v>
      </c>
      <c r="F52" s="165">
        <f t="shared" si="0"/>
        <v>0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15.618475269484197</v>
      </c>
      <c r="E57" s="170">
        <v>6.6496365619918905</v>
      </c>
      <c r="F57" s="165">
        <f t="shared" si="0"/>
        <v>-8.9688387074923064</v>
      </c>
      <c r="G57" s="166">
        <f t="shared" si="1"/>
        <v>-0.57424547228472855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1984.3202980403303</v>
      </c>
      <c r="E58" s="170">
        <v>1404.772540312759</v>
      </c>
      <c r="F58" s="165">
        <f t="shared" si="0"/>
        <v>-579.54775772757125</v>
      </c>
      <c r="G58" s="166">
        <f t="shared" si="1"/>
        <v>-0.29206361407476378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73.587083078257066</v>
      </c>
      <c r="E59" s="170">
        <v>57.394700583110655</v>
      </c>
      <c r="F59" s="165">
        <f t="shared" si="0"/>
        <v>-16.192382495146411</v>
      </c>
      <c r="G59" s="166">
        <f t="shared" si="1"/>
        <v>-0.22004381499843428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1466.7331163093761</v>
      </c>
      <c r="E60" s="170">
        <v>997.02061068384978</v>
      </c>
      <c r="F60" s="165">
        <f t="shared" si="0"/>
        <v>-469.71250562552632</v>
      </c>
      <c r="G60" s="166">
        <f t="shared" si="1"/>
        <v>-0.3202440174034023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1466.7331163093761</v>
      </c>
      <c r="E61" s="170">
        <v>997.02061068384978</v>
      </c>
      <c r="F61" s="165">
        <f t="shared" si="0"/>
        <v>-469.71250562552632</v>
      </c>
      <c r="G61" s="166">
        <f t="shared" si="1"/>
        <v>-0.3202440174034023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1421.2197746997645</v>
      </c>
      <c r="E62" s="170">
        <v>958.37686618000009</v>
      </c>
      <c r="F62" s="165">
        <f t="shared" si="0"/>
        <v>-462.84290851976436</v>
      </c>
      <c r="G62" s="166">
        <f t="shared" si="1"/>
        <v>-0.32566596437735384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347.37504620678368</v>
      </c>
      <c r="E65" s="170">
        <v>279.2542960994387</v>
      </c>
      <c r="F65" s="165">
        <f t="shared" si="0"/>
        <v>-68.120750107344975</v>
      </c>
      <c r="G65" s="166">
        <f t="shared" si="1"/>
        <v>-0.19610144957503481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96.625052445913227</v>
      </c>
      <c r="E66" s="170">
        <v>71.102932946359886</v>
      </c>
      <c r="F66" s="165">
        <f t="shared" si="0"/>
        <v>-25.522119499553341</v>
      </c>
      <c r="G66" s="166">
        <f t="shared" si="1"/>
        <v>-0.26413563411869384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1679.4918547117579</v>
      </c>
      <c r="E67" s="170">
        <v>1449.5454204836271</v>
      </c>
      <c r="F67" s="165">
        <f t="shared" si="0"/>
        <v>-229.94643422813078</v>
      </c>
      <c r="G67" s="166">
        <f t="shared" si="1"/>
        <v>-0.13691428963053545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1432.7135182957538</v>
      </c>
      <c r="E68" s="170">
        <v>1267.1515509800001</v>
      </c>
      <c r="F68" s="165">
        <f t="shared" si="0"/>
        <v>-165.56196731575369</v>
      </c>
      <c r="G68" s="166">
        <f t="shared" si="1"/>
        <v>-0.11555832006994218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31.974211102973843</v>
      </c>
      <c r="E69" s="170">
        <v>8.4409350300000003</v>
      </c>
      <c r="F69" s="165">
        <f t="shared" si="0"/>
        <v>-23.533276072973841</v>
      </c>
      <c r="G69" s="166">
        <f t="shared" si="1"/>
        <v>-0.73600802838213164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214.80412531303017</v>
      </c>
      <c r="E72" s="170">
        <v>173.95293447362715</v>
      </c>
      <c r="F72" s="165">
        <f t="shared" si="0"/>
        <v>-40.851190839403017</v>
      </c>
      <c r="G72" s="166">
        <f t="shared" si="1"/>
        <v>-0.19017880024357686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1743.7789349947743</v>
      </c>
      <c r="E73" s="170">
        <v>1346.8205783327735</v>
      </c>
      <c r="F73" s="165">
        <f t="shared" si="0"/>
        <v>-396.95835666200082</v>
      </c>
      <c r="G73" s="166">
        <f t="shared" si="1"/>
        <v>-0.22764259201421677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958.58569847578997</v>
      </c>
      <c r="E74" s="170">
        <v>745.22333744004345</v>
      </c>
      <c r="F74" s="165">
        <f t="shared" si="0"/>
        <v>-213.36236103574652</v>
      </c>
      <c r="G74" s="166">
        <f t="shared" si="1"/>
        <v>-0.22258037166108963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168.9304954007805</v>
      </c>
      <c r="E75" s="170">
        <v>132.03556862397122</v>
      </c>
      <c r="F75" s="165">
        <f t="shared" si="0"/>
        <v>-36.894926776809285</v>
      </c>
      <c r="G75" s="166">
        <f t="shared" si="1"/>
        <v>-0.21840299875565761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133.57577756102907</v>
      </c>
      <c r="E76" s="170">
        <v>107.19785675633577</v>
      </c>
      <c r="F76" s="165">
        <f t="shared" si="0"/>
        <v>-26.377920804693304</v>
      </c>
      <c r="G76" s="166">
        <f t="shared" si="1"/>
        <v>-0.19747533038047685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35.354717839751423</v>
      </c>
      <c r="E77" s="170">
        <v>24.837711867635438</v>
      </c>
      <c r="F77" s="165">
        <f t="shared" si="0"/>
        <v>-10.517005972115985</v>
      </c>
      <c r="G77" s="166">
        <f t="shared" si="1"/>
        <v>-0.29747107641433607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363.14676540784603</v>
      </c>
      <c r="E78" s="170">
        <f>E43-E58-E67-E73-E74-E75</f>
        <v>210.02950987680165</v>
      </c>
      <c r="F78" s="165">
        <f t="shared" si="0"/>
        <v>-153.11725553104438</v>
      </c>
      <c r="G78" s="166">
        <f t="shared" si="1"/>
        <v>-0.42164014695017349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279.77950164894901</v>
      </c>
      <c r="E79" s="170">
        <v>145.02276104919852</v>
      </c>
      <c r="F79" s="165">
        <f t="shared" si="0"/>
        <v>-134.75674059975049</v>
      </c>
      <c r="G79" s="166">
        <f t="shared" si="1"/>
        <v>-0.48165337276508335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39.19132551839769</v>
      </c>
      <c r="E80" s="170">
        <v>27.133043470343843</v>
      </c>
      <c r="F80" s="165">
        <f t="shared" si="0"/>
        <v>-12.058282048053847</v>
      </c>
      <c r="G80" s="166">
        <f t="shared" si="1"/>
        <v>-0.30767732115601182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44.175938240499335</v>
      </c>
      <c r="E81" s="174">
        <f>E78-E79-E80</f>
        <v>37.87370535725929</v>
      </c>
      <c r="F81" s="165">
        <f t="shared" si="0"/>
        <v>-6.3022328832400447</v>
      </c>
      <c r="G81" s="166">
        <f t="shared" si="1"/>
        <v>-0.14266211730308703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 t="s">
        <v>227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546.22556390590194</v>
      </c>
      <c r="E83" s="170">
        <v>826.43523654129729</v>
      </c>
      <c r="F83" s="165">
        <f t="shared" si="0"/>
        <v>280.20967263539535</v>
      </c>
      <c r="G83" s="166">
        <f t="shared" si="1"/>
        <v>0.51299260077045195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0</v>
      </c>
      <c r="F84" s="165">
        <f t="shared" si="0"/>
        <v>0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153.92372022065373</v>
      </c>
      <c r="E85" s="174">
        <v>301.75411254997499</v>
      </c>
      <c r="F85" s="165">
        <f t="shared" si="0"/>
        <v>147.83039232932126</v>
      </c>
      <c r="G85" s="166">
        <f t="shared" si="1"/>
        <v>0.96041332757162101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1179.0857583759671</v>
      </c>
      <c r="E86" s="181">
        <f>E28-E43</f>
        <v>834.6004670895918</v>
      </c>
      <c r="F86" s="165">
        <f t="shared" si="0"/>
        <v>-344.48529128637529</v>
      </c>
      <c r="G86" s="166">
        <f t="shared" si="1"/>
        <v>-0.29216304992171027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1132.8800386529238</v>
      </c>
      <c r="E92" s="170">
        <f>E34-E49</f>
        <v>808.34280667158509</v>
      </c>
      <c r="F92" s="165">
        <f t="shared" si="0"/>
        <v>-324.53723198133866</v>
      </c>
      <c r="G92" s="166">
        <f t="shared" si="1"/>
        <v>-0.28647095977367287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42.573320527593005</v>
      </c>
      <c r="E94" s="170">
        <f>E36-E51</f>
        <v>20.03531079</v>
      </c>
      <c r="F94" s="165">
        <f t="shared" si="2"/>
        <v>-22.538009737593004</v>
      </c>
      <c r="G94" s="166">
        <f t="shared" si="3"/>
        <v>-0.52939280888333495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0</v>
      </c>
      <c r="F95" s="165">
        <f t="shared" si="2"/>
        <v>0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3.6323991954500308</v>
      </c>
      <c r="E100" s="170">
        <f>E42-E57</f>
        <v>6.222349628008109</v>
      </c>
      <c r="F100" s="165">
        <f t="shared" si="2"/>
        <v>2.5899504325580782</v>
      </c>
      <c r="G100" s="166">
        <f t="shared" si="3"/>
        <v>0.71301371165434368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-208.97648182951383</v>
      </c>
      <c r="E101" s="170">
        <f>E102-E108</f>
        <v>-164.42099942000002</v>
      </c>
      <c r="F101" s="165">
        <f t="shared" si="2"/>
        <v>44.555482409513814</v>
      </c>
      <c r="G101" s="166">
        <f t="shared" si="3"/>
        <v>-0.21320811805925055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0.18386489679999987</v>
      </c>
      <c r="E102" s="170">
        <v>192.42959785999997</v>
      </c>
      <c r="F102" s="165">
        <f t="shared" si="2"/>
        <v>192.24573296319997</v>
      </c>
      <c r="G102" s="166">
        <f t="shared" si="3"/>
        <v>1045.5814911332227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</v>
      </c>
      <c r="E104" s="170">
        <v>0.70459833000000005</v>
      </c>
      <c r="F104" s="165">
        <f t="shared" si="2"/>
        <v>0.70459833000000005</v>
      </c>
      <c r="G104" s="166" t="s">
        <v>227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0</v>
      </c>
      <c r="E105" s="170">
        <v>32.921072609999996</v>
      </c>
      <c r="F105" s="165">
        <f t="shared" si="2"/>
        <v>32.921072609999996</v>
      </c>
      <c r="G105" s="166" t="s">
        <v>227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0</v>
      </c>
      <c r="E106" s="170">
        <v>23.007285449999998</v>
      </c>
      <c r="F106" s="165">
        <f t="shared" si="2"/>
        <v>23.007285449999998</v>
      </c>
      <c r="G106" s="166" t="s">
        <v>227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0.18386489679999987</v>
      </c>
      <c r="E107" s="170">
        <v>158.80392692000001</v>
      </c>
      <c r="F107" s="165">
        <f t="shared" si="2"/>
        <v>158.62006202320001</v>
      </c>
      <c r="G107" s="166">
        <f t="shared" si="3"/>
        <v>862.69899683864026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209.16034672631383</v>
      </c>
      <c r="E108" s="170">
        <v>356.85059727999999</v>
      </c>
      <c r="F108" s="165">
        <f t="shared" si="2"/>
        <v>147.69025055368616</v>
      </c>
      <c r="G108" s="166">
        <f t="shared" si="3"/>
        <v>0.70611018228487998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13.135772566143972</v>
      </c>
      <c r="E109" s="170">
        <v>4.6597247100000008</v>
      </c>
      <c r="F109" s="165">
        <f t="shared" si="2"/>
        <v>-8.4760478561439712</v>
      </c>
      <c r="G109" s="166">
        <f t="shared" si="3"/>
        <v>-0.64526451059224832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172.92558900048249</v>
      </c>
      <c r="E110" s="170">
        <v>105.93019753</v>
      </c>
      <c r="F110" s="165">
        <f t="shared" si="2"/>
        <v>-66.995391470482488</v>
      </c>
      <c r="G110" s="166">
        <f t="shared" si="3"/>
        <v>-0.3874232371144074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144.88739400999998</v>
      </c>
      <c r="F111" s="165">
        <f t="shared" si="2"/>
        <v>144.88739400999998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134.64787795000001</v>
      </c>
      <c r="F112" s="165">
        <f t="shared" si="2"/>
        <v>134.64787795000001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23.098985159687373</v>
      </c>
      <c r="E113" s="170">
        <v>101.37328103</v>
      </c>
      <c r="F113" s="165">
        <f t="shared" si="2"/>
        <v>78.274295870312628</v>
      </c>
      <c r="G113" s="166">
        <f t="shared" si="3"/>
        <v>3.3886465283729379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970.1092765464532</v>
      </c>
      <c r="E114" s="170">
        <f>E86+E101</f>
        <v>670.17946766959176</v>
      </c>
      <c r="F114" s="165">
        <f t="shared" si="2"/>
        <v>-299.92980887686144</v>
      </c>
      <c r="G114" s="166">
        <f t="shared" si="3"/>
        <v>-0.30917115847463961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923.90355682341021</v>
      </c>
      <c r="E120" s="170">
        <v>641.73625000000004</v>
      </c>
      <c r="F120" s="165">
        <f t="shared" si="2"/>
        <v>-282.16730682341017</v>
      </c>
      <c r="G120" s="166">
        <f t="shared" si="3"/>
        <v>-0.30540775034308271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42.573320527593005</v>
      </c>
      <c r="E122" s="170">
        <v>7.2309999999999999</v>
      </c>
      <c r="F122" s="165">
        <f t="shared" si="2"/>
        <v>-35.342320527593003</v>
      </c>
      <c r="G122" s="166">
        <f t="shared" si="3"/>
        <v>-0.83015184368075357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0</v>
      </c>
      <c r="F123" s="165">
        <f t="shared" si="2"/>
        <v>0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3.6323991954500272</v>
      </c>
      <c r="E128" s="170">
        <f>E114-E120-E122-E123</f>
        <v>21.212217669591716</v>
      </c>
      <c r="F128" s="165">
        <f t="shared" si="2"/>
        <v>17.579818474141689</v>
      </c>
      <c r="G128" s="166">
        <f t="shared" si="3"/>
        <v>4.8397264530182458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196.22660143922315</v>
      </c>
      <c r="E129" s="170">
        <v>132.68600000000001</v>
      </c>
      <c r="F129" s="165">
        <f t="shared" si="2"/>
        <v>-63.540601439223138</v>
      </c>
      <c r="G129" s="166">
        <f t="shared" si="3"/>
        <v>-0.32381237290553305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195.50012160013313</v>
      </c>
      <c r="E135" s="170">
        <v>129.749</v>
      </c>
      <c r="F135" s="165">
        <f t="shared" si="2"/>
        <v>-65.751121600133132</v>
      </c>
      <c r="G135" s="166">
        <f t="shared" si="3"/>
        <v>-0.33632266344374673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0.7264798390900058</v>
      </c>
      <c r="E143" s="170">
        <v>2.9369999999999998</v>
      </c>
      <c r="F143" s="165">
        <f t="shared" si="2"/>
        <v>2.210520160909994</v>
      </c>
      <c r="G143" s="166">
        <f t="shared" si="3"/>
        <v>3.0427825274255489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773.88267510723006</v>
      </c>
      <c r="E144" s="170">
        <v>537.49346766959161</v>
      </c>
      <c r="F144" s="165">
        <f t="shared" si="2"/>
        <v>-236.38920743763845</v>
      </c>
      <c r="G144" s="166">
        <f t="shared" si="3"/>
        <v>-0.30545871492068755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728.40343522327703</v>
      </c>
      <c r="E150" s="170">
        <f>E120-E135</f>
        <v>511.98725000000002</v>
      </c>
      <c r="F150" s="165">
        <f t="shared" si="2"/>
        <v>-216.41618522327701</v>
      </c>
      <c r="G150" s="166">
        <f t="shared" si="3"/>
        <v>-0.29711033028961359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42.573320527593005</v>
      </c>
      <c r="E152" s="170">
        <f>E122-E137</f>
        <v>7.2309999999999999</v>
      </c>
      <c r="F152" s="165">
        <f t="shared" si="2"/>
        <v>-35.342320527593003</v>
      </c>
      <c r="G152" s="166">
        <f t="shared" si="3"/>
        <v>-0.83015184368075357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0</v>
      </c>
      <c r="F153" s="165">
        <f t="shared" si="2"/>
        <v>0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2.9059193563600214</v>
      </c>
      <c r="E158" s="170">
        <f>E128-E143</f>
        <v>18.275217669591715</v>
      </c>
      <c r="F158" s="165">
        <f t="shared" si="4"/>
        <v>15.369298313231694</v>
      </c>
      <c r="G158" s="166">
        <f t="shared" si="5"/>
        <v>5.2889624344164199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773.88267510723006</v>
      </c>
      <c r="E159" s="170">
        <v>0</v>
      </c>
      <c r="F159" s="165">
        <f t="shared" si="4"/>
        <v>-773.88267510723006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0</v>
      </c>
      <c r="E160" s="170">
        <v>0</v>
      </c>
      <c r="F160" s="165">
        <f t="shared" si="4"/>
        <v>0</v>
      </c>
      <c r="G160" s="166" t="s">
        <v>227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773.88267510723006</v>
      </c>
      <c r="E163" s="174">
        <v>0</v>
      </c>
      <c r="F163" s="165">
        <f t="shared" si="4"/>
        <v>-773.88267510723006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2101.6205640227254</v>
      </c>
      <c r="E165" s="170">
        <f>E114+E110+E74</f>
        <v>1521.3330026396352</v>
      </c>
      <c r="F165" s="165">
        <f t="shared" si="4"/>
        <v>-580.28756138309018</v>
      </c>
      <c r="G165" s="166">
        <f t="shared" si="5"/>
        <v>-0.27611433353714337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2835.7036651232875</v>
      </c>
      <c r="E166" s="184">
        <v>2517.1798684400001</v>
      </c>
      <c r="F166" s="165">
        <f t="shared" si="4"/>
        <v>-318.5237966832874</v>
      </c>
      <c r="G166" s="166">
        <f t="shared" si="5"/>
        <v>-0.11232619282503166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1105.9902344532877</v>
      </c>
      <c r="E167" s="184">
        <v>239.46347521000001</v>
      </c>
      <c r="F167" s="165">
        <f t="shared" si="4"/>
        <v>-866.52675924328764</v>
      </c>
      <c r="G167" s="166">
        <f t="shared" si="5"/>
        <v>-0.7834850003640661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3333.9523344634381</v>
      </c>
      <c r="E168" s="184">
        <v>2378.2288321199999</v>
      </c>
      <c r="F168" s="165">
        <f t="shared" si="4"/>
        <v>-955.72350234343821</v>
      </c>
      <c r="G168" s="166">
        <f t="shared" si="5"/>
        <v>-0.28666381713500144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1003.756297933438</v>
      </c>
      <c r="E169" s="184">
        <v>687.6311859299999</v>
      </c>
      <c r="F169" s="165">
        <f t="shared" si="4"/>
        <v>-316.12511200343806</v>
      </c>
      <c r="G169" s="166">
        <f t="shared" si="5"/>
        <v>-0.31494209566035647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1.586372150870992</v>
      </c>
      <c r="E170" s="186">
        <f>E169/E165</f>
        <v>0.45199255175356379</v>
      </c>
      <c r="F170" s="165">
        <f t="shared" si="4"/>
        <v>-1.1343795991174281</v>
      </c>
      <c r="G170" s="166">
        <f t="shared" si="5"/>
        <v>-0.71507785767330889</v>
      </c>
      <c r="H170" s="176"/>
    </row>
    <row r="171" spans="1:8" s="4" customFormat="1" ht="16.5" thickBot="1" x14ac:dyDescent="0.3">
      <c r="A171" s="318" t="s">
        <v>240</v>
      </c>
      <c r="B171" s="319"/>
      <c r="C171" s="319"/>
      <c r="D171" s="319"/>
      <c r="E171" s="319"/>
      <c r="F171" s="316"/>
      <c r="G171" s="316"/>
      <c r="H171" s="317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9491.3618105305104</v>
      </c>
      <c r="E172" s="188">
        <v>7340.3674422399999</v>
      </c>
      <c r="F172" s="189">
        <f>E172-D172</f>
        <v>-2150.9943682905105</v>
      </c>
      <c r="G172" s="190">
        <f>F172/D172</f>
        <v>-0.22662652749197881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9439.9301999999989</v>
      </c>
      <c r="E178" s="184">
        <v>7174.1234979499995</v>
      </c>
      <c r="F178" s="189">
        <f t="shared" si="6"/>
        <v>-2265.8067020499993</v>
      </c>
      <c r="G178" s="190">
        <f t="shared" si="7"/>
        <v>-0.24002367115489898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30.411999999999999</v>
      </c>
      <c r="E180" s="184">
        <v>71.083348849999993</v>
      </c>
      <c r="F180" s="189">
        <f t="shared" si="6"/>
        <v>40.671348849999994</v>
      </c>
      <c r="G180" s="190">
        <f t="shared" si="7"/>
        <v>1.3373454179271338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0</v>
      </c>
      <c r="F181" s="189">
        <f t="shared" si="6"/>
        <v>0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21.019610530510544</v>
      </c>
      <c r="E189" s="184">
        <v>95.160595440000023</v>
      </c>
      <c r="F189" s="189">
        <f t="shared" si="6"/>
        <v>74.140984909489475</v>
      </c>
      <c r="G189" s="190">
        <f t="shared" si="7"/>
        <v>3.5272292415633388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7793.4432370579116</v>
      </c>
      <c r="E190" s="184">
        <v>5693.2348344661568</v>
      </c>
      <c r="F190" s="189">
        <f t="shared" si="6"/>
        <v>-2100.2084025917547</v>
      </c>
      <c r="G190" s="190">
        <f t="shared" si="7"/>
        <v>-0.26948401864342064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44.547284920000003</v>
      </c>
      <c r="F191" s="189">
        <f t="shared" si="6"/>
        <v>44.547284920000003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1801.4237409999998</v>
      </c>
      <c r="E192" s="184">
        <v>1231.8843463599997</v>
      </c>
      <c r="F192" s="189">
        <f t="shared" si="6"/>
        <v>-569.53939464000018</v>
      </c>
      <c r="G192" s="190">
        <f t="shared" si="7"/>
        <v>-0.31616070204772562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53.150741000000004</v>
      </c>
      <c r="E194" s="184">
        <v>48.154422640000007</v>
      </c>
      <c r="F194" s="189">
        <f t="shared" si="6"/>
        <v>-4.9963183599999965</v>
      </c>
      <c r="G194" s="190">
        <f t="shared" si="7"/>
        <v>-9.4002797816120684E-2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1748.2729999999999</v>
      </c>
      <c r="E195" s="184">
        <v>1183.7299237199998</v>
      </c>
      <c r="F195" s="189">
        <f t="shared" si="6"/>
        <v>-564.54307628000015</v>
      </c>
      <c r="G195" s="190">
        <f t="shared" si="7"/>
        <v>-0.3229147142808933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1750.8458000000001</v>
      </c>
      <c r="E196" s="184">
        <v>1457.01285968</v>
      </c>
      <c r="F196" s="189">
        <f t="shared" si="6"/>
        <v>-293.83294032000003</v>
      </c>
      <c r="G196" s="190">
        <f t="shared" si="7"/>
        <v>-0.1678234258665155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35.849499999999999</v>
      </c>
      <c r="E197" s="184">
        <v>12.159817049999999</v>
      </c>
      <c r="F197" s="189">
        <f t="shared" si="6"/>
        <v>-23.689682949999998</v>
      </c>
      <c r="G197" s="190">
        <f t="shared" si="7"/>
        <v>-0.66080929859551729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1436.019</v>
      </c>
      <c r="E199" s="184">
        <v>1054.5162257699999</v>
      </c>
      <c r="F199" s="189">
        <f t="shared" si="6"/>
        <v>-381.50277423000011</v>
      </c>
      <c r="G199" s="190">
        <f t="shared" si="7"/>
        <v>-0.26566694050009093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334.07968583618333</v>
      </c>
      <c r="E200" s="184">
        <v>281.46142494299988</v>
      </c>
      <c r="F200" s="189">
        <f t="shared" si="6"/>
        <v>-52.618260893183447</v>
      </c>
      <c r="G200" s="190">
        <f t="shared" si="7"/>
        <v>-0.15750212636090935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856.17008465238212</v>
      </c>
      <c r="E201" s="184">
        <v>584.88965800999995</v>
      </c>
      <c r="F201" s="189">
        <f t="shared" si="6"/>
        <v>-271.28042664238217</v>
      </c>
      <c r="G201" s="190">
        <f t="shared" si="7"/>
        <v>-0.31685342843125158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40.155000000000001</v>
      </c>
      <c r="E202" s="184">
        <v>135.427762</v>
      </c>
      <c r="F202" s="189">
        <f t="shared" si="6"/>
        <v>95.272762</v>
      </c>
      <c r="G202" s="190">
        <f t="shared" si="7"/>
        <v>2.3726251276304322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570.42699999999991</v>
      </c>
      <c r="E203" s="184">
        <v>315.90949790999997</v>
      </c>
      <c r="F203" s="189">
        <f t="shared" si="6"/>
        <v>-254.51750208999994</v>
      </c>
      <c r="G203" s="190">
        <f t="shared" si="7"/>
        <v>-0.44618768412084275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251.92886526930354</v>
      </c>
      <c r="E204" s="184">
        <v>213.86237724999984</v>
      </c>
      <c r="F204" s="189">
        <f t="shared" si="6"/>
        <v>-38.066488019303705</v>
      </c>
      <c r="G204" s="190">
        <f t="shared" si="7"/>
        <v>-0.151100144791316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41.476640683726565</v>
      </c>
      <c r="E205" s="184">
        <v>28.182574899999999</v>
      </c>
      <c r="F205" s="189">
        <f t="shared" si="6"/>
        <v>-13.294065783726566</v>
      </c>
      <c r="G205" s="190">
        <f t="shared" si="7"/>
        <v>-0.32051934690416034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172.46291966033206</v>
      </c>
      <c r="E206" s="184">
        <v>106.47032512999998</v>
      </c>
      <c r="F206" s="189">
        <f t="shared" si="6"/>
        <v>-65.992594530332084</v>
      </c>
      <c r="G206" s="190">
        <f t="shared" si="7"/>
        <v>-0.38264801883387656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542.75999995598511</v>
      </c>
      <c r="E207" s="184">
        <v>362.33844254315773</v>
      </c>
      <c r="F207" s="189">
        <f t="shared" si="6"/>
        <v>-180.42155741282738</v>
      </c>
      <c r="G207" s="190">
        <f t="shared" si="7"/>
        <v>-0.33241498531111097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4.0600000000000004E-2</v>
      </c>
      <c r="E208" s="184">
        <v>53.395802829999994</v>
      </c>
      <c r="F208" s="189">
        <f t="shared" si="6"/>
        <v>53.355202829999996</v>
      </c>
      <c r="G208" s="190">
        <f t="shared" si="7"/>
        <v>1314.1675573891623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4.0600000000000004E-2</v>
      </c>
      <c r="E209" s="184">
        <v>18.297490729999996</v>
      </c>
      <c r="F209" s="189">
        <f t="shared" si="6"/>
        <v>18.256890729999995</v>
      </c>
      <c r="G209" s="190">
        <f t="shared" si="7"/>
        <v>449.67711157635449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35.098312099999994</v>
      </c>
      <c r="F214" s="189">
        <f t="shared" si="6"/>
        <v>35.098312099999994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2190.4141277591025</v>
      </c>
      <c r="E215" s="184">
        <v>1682.2356489855958</v>
      </c>
      <c r="F215" s="189">
        <f t="shared" si="6"/>
        <v>-508.17847877350664</v>
      </c>
      <c r="G215" s="190">
        <f t="shared" si="7"/>
        <v>-0.23200109620065193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1638.0743246055958</v>
      </c>
      <c r="F216" s="189">
        <f t="shared" si="6"/>
        <v>1638.0743246055958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</v>
      </c>
      <c r="F217" s="189">
        <f t="shared" si="6"/>
        <v>0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1184.5297427799999</v>
      </c>
      <c r="F218" s="189">
        <f t="shared" si="6"/>
        <v>1184.5297427799999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317.97291275999999</v>
      </c>
      <c r="F220" s="189">
        <f t="shared" si="6"/>
        <v>317.97291275999999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135.57166906559576</v>
      </c>
      <c r="F222" s="189">
        <f t="shared" si="6"/>
        <v>135.57166906559576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2190.4141277591025</v>
      </c>
      <c r="E224" s="184">
        <v>44.161324379999996</v>
      </c>
      <c r="F224" s="189">
        <f t="shared" si="6"/>
        <v>-2146.2528033791023</v>
      </c>
      <c r="G224" s="190">
        <f t="shared" si="7"/>
        <v>-0.97983882416555657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43.069172550000005</v>
      </c>
      <c r="F225" s="189">
        <f t="shared" si="6"/>
        <v>43.069172550000005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169.08808514348473</v>
      </c>
      <c r="E226" s="184">
        <v>43.069172550000005</v>
      </c>
      <c r="F226" s="189">
        <f t="shared" si="6"/>
        <v>-126.01891259348473</v>
      </c>
      <c r="G226" s="190">
        <f t="shared" si="7"/>
        <v>-0.74528558583266014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1602.1960365299999</v>
      </c>
      <c r="E227" s="184">
        <v>98.865658609999997</v>
      </c>
      <c r="F227" s="189">
        <f t="shared" si="6"/>
        <v>-1503.3303779199998</v>
      </c>
      <c r="G227" s="190">
        <f t="shared" si="7"/>
        <v>-0.9382936567337159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</v>
      </c>
      <c r="E228" s="184">
        <v>0.46740924000000006</v>
      </c>
      <c r="F228" s="189">
        <f t="shared" si="6"/>
        <v>0.46740924000000006</v>
      </c>
      <c r="G228" s="190" t="s">
        <v>227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1602.1960365299999</v>
      </c>
      <c r="E229" s="184">
        <v>98.398249370000002</v>
      </c>
      <c r="F229" s="189">
        <f t="shared" si="6"/>
        <v>-1503.7977871599999</v>
      </c>
      <c r="G229" s="190">
        <f t="shared" si="7"/>
        <v>-0.93858538710212469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1100</v>
      </c>
      <c r="E231" s="184">
        <v>942.32395283999995</v>
      </c>
      <c r="F231" s="189">
        <f t="shared" si="6"/>
        <v>-157.67604716000005</v>
      </c>
      <c r="G231" s="190">
        <f t="shared" si="7"/>
        <v>-0.14334186105454549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502.1960365299999</v>
      </c>
      <c r="E232" s="184">
        <v>-843.92570346999992</v>
      </c>
      <c r="F232" s="189">
        <f t="shared" si="6"/>
        <v>-1346.1217399999998</v>
      </c>
      <c r="G232" s="190">
        <f t="shared" si="7"/>
        <v>-2.6804706570390984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-6.4801497501321139E-15</v>
      </c>
      <c r="F239" s="189">
        <f t="shared" si="8"/>
        <v>-6.4801497501321139E-15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1104.4100365299998</v>
      </c>
      <c r="E240" s="184">
        <v>282.90686898000007</v>
      </c>
      <c r="F240" s="189">
        <f t="shared" si="8"/>
        <v>-821.50316754999972</v>
      </c>
      <c r="G240" s="190">
        <f t="shared" ref="G240:G300" si="9">F240/D240</f>
        <v>-0.74383891885944908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1104.4100365299998</v>
      </c>
      <c r="E241" s="184">
        <v>237.33429652999999</v>
      </c>
      <c r="F241" s="189">
        <f t="shared" si="8"/>
        <v>-867.07573999999988</v>
      </c>
      <c r="G241" s="190">
        <f t="shared" si="9"/>
        <v>-0.78510309696596725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0</v>
      </c>
      <c r="F242" s="189">
        <f t="shared" si="8"/>
        <v>0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248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1104.4100365299998</v>
      </c>
      <c r="E244" s="184">
        <v>237.33429652999999</v>
      </c>
      <c r="F244" s="189">
        <f t="shared" si="8"/>
        <v>-867.07573999999988</v>
      </c>
      <c r="G244" s="190">
        <f t="shared" si="9"/>
        <v>-0.78510309696596725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45.031338280000007</v>
      </c>
      <c r="F245" s="189">
        <f t="shared" si="8"/>
        <v>45.031338280000007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0.54123417000003249</v>
      </c>
      <c r="F246" s="189">
        <f t="shared" si="8"/>
        <v>0.54123417000003249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1697.9185734725988</v>
      </c>
      <c r="E247" s="184">
        <v>1647.1326077738431</v>
      </c>
      <c r="F247" s="189">
        <f t="shared" si="8"/>
        <v>-50.785965698755717</v>
      </c>
      <c r="G247" s="190">
        <f t="shared" si="9"/>
        <v>-2.9910719213635664E-2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-2190.3735277591027</v>
      </c>
      <c r="E248" s="184">
        <v>-1628.8398461555958</v>
      </c>
      <c r="F248" s="189">
        <f t="shared" si="8"/>
        <v>561.53368160350692</v>
      </c>
      <c r="G248" s="190">
        <f t="shared" si="9"/>
        <v>-0.25636434812924036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497.78600000000006</v>
      </c>
      <c r="E251" s="184">
        <v>-184.04121037000007</v>
      </c>
      <c r="F251" s="189">
        <f t="shared" si="8"/>
        <v>-681.8272103700001</v>
      </c>
      <c r="G251" s="190">
        <f t="shared" si="9"/>
        <v>-1.3697195388580636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497.78600000000006</v>
      </c>
      <c r="E252" s="184">
        <v>-138.93604715999999</v>
      </c>
      <c r="F252" s="189">
        <f t="shared" si="8"/>
        <v>-636.7220471600001</v>
      </c>
      <c r="G252" s="190">
        <f t="shared" si="9"/>
        <v>-1.2791079844752564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0</v>
      </c>
      <c r="E253" s="184">
        <v>-45.105163210000086</v>
      </c>
      <c r="F253" s="189">
        <f t="shared" si="8"/>
        <v>-45.105163210000086</v>
      </c>
      <c r="G253" s="190" t="s">
        <v>227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5.3310457134962235</v>
      </c>
      <c r="E255" s="184">
        <v>-165.7484487517527</v>
      </c>
      <c r="F255" s="189">
        <f t="shared" si="8"/>
        <v>-171.07949446524893</v>
      </c>
      <c r="G255" s="190">
        <f t="shared" si="9"/>
        <v>-32.091170036703929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6.4740345982172585</v>
      </c>
      <c r="E256" s="184">
        <v>167.78853063309262</v>
      </c>
      <c r="F256" s="189">
        <f t="shared" si="8"/>
        <v>161.31449603487536</v>
      </c>
      <c r="G256" s="190">
        <f t="shared" si="9"/>
        <v>24.917150748514103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11.805080311713482</v>
      </c>
      <c r="E257" s="184">
        <v>2.0400818813399155</v>
      </c>
      <c r="F257" s="189">
        <f t="shared" si="8"/>
        <v>-9.7649984303735664</v>
      </c>
      <c r="G257" s="190">
        <f t="shared" si="9"/>
        <v>-0.82718610738161069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s">
        <v>227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862.30604870260697</v>
      </c>
      <c r="E259" s="184">
        <v>515.49456816999998</v>
      </c>
      <c r="F259" s="189">
        <f t="shared" si="8"/>
        <v>-346.81148053260699</v>
      </c>
      <c r="G259" s="190">
        <f t="shared" si="9"/>
        <v>-0.40219070833888548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799.14725587186126</v>
      </c>
      <c r="E270" s="184">
        <v>419.61459585</v>
      </c>
      <c r="F270" s="189">
        <f t="shared" si="8"/>
        <v>-379.53266002186126</v>
      </c>
      <c r="G270" s="190">
        <f t="shared" si="9"/>
        <v>-0.47492205877350491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348.62645114508297</v>
      </c>
      <c r="E271" s="184">
        <v>34.244562670000015</v>
      </c>
      <c r="F271" s="189">
        <f t="shared" si="8"/>
        <v>-314.38188847508297</v>
      </c>
      <c r="G271" s="190">
        <f t="shared" si="9"/>
        <v>-0.90177290748443839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8.4724408580002244</v>
      </c>
      <c r="E274" s="184">
        <v>10.051963810000004</v>
      </c>
      <c r="F274" s="189">
        <f t="shared" si="8"/>
        <v>1.5795229519997793</v>
      </c>
      <c r="G274" s="190">
        <f t="shared" si="9"/>
        <v>0.18643068490803238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0</v>
      </c>
      <c r="F275" s="189">
        <f t="shared" si="8"/>
        <v>0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0</v>
      </c>
      <c r="F276" s="189">
        <f t="shared" si="8"/>
        <v>0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0</v>
      </c>
      <c r="F277" s="189">
        <f t="shared" si="8"/>
        <v>0</v>
      </c>
      <c r="G277" s="190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54.686351972745484</v>
      </c>
      <c r="E286" s="184">
        <v>85.828008509999975</v>
      </c>
      <c r="F286" s="189">
        <f t="shared" si="8"/>
        <v>31.141656537254491</v>
      </c>
      <c r="G286" s="190">
        <f t="shared" si="9"/>
        <v>0.56945938819935971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18.861591512090513</v>
      </c>
      <c r="E287" s="184">
        <v>35.051246869999979</v>
      </c>
      <c r="F287" s="189">
        <f t="shared" si="8"/>
        <v>16.189655357909466</v>
      </c>
      <c r="G287" s="190">
        <f t="shared" si="9"/>
        <v>0.85833983561417371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1226.0493579303522</v>
      </c>
      <c r="E288" s="184">
        <v>1283.6136335800002</v>
      </c>
      <c r="F288" s="189">
        <f t="shared" si="8"/>
        <v>57.564275649647925</v>
      </c>
      <c r="G288" s="190">
        <f t="shared" si="9"/>
        <v>4.6951026300295129E-2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30.893497442124819</v>
      </c>
      <c r="E291" s="184">
        <v>35.860139170000004</v>
      </c>
      <c r="F291" s="189">
        <f t="shared" si="8"/>
        <v>4.9666417278751851</v>
      </c>
      <c r="G291" s="190">
        <f t="shared" si="9"/>
        <v>0.16076657352180923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30.893497442124819</v>
      </c>
      <c r="E292" s="184">
        <v>35.860139170000004</v>
      </c>
      <c r="F292" s="189">
        <f t="shared" si="8"/>
        <v>4.9666417278751851</v>
      </c>
      <c r="G292" s="190">
        <f t="shared" si="9"/>
        <v>0.16076657352180923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70.461367068408293</v>
      </c>
      <c r="E296" s="184">
        <v>189.28065432999986</v>
      </c>
      <c r="F296" s="189">
        <f t="shared" si="8"/>
        <v>118.81928726159157</v>
      </c>
      <c r="G296" s="190">
        <f t="shared" si="9"/>
        <v>1.6863040302104044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3.01823581910529</v>
      </c>
      <c r="E298" s="184">
        <v>4.0566781199999999</v>
      </c>
      <c r="F298" s="189">
        <f t="shared" si="8"/>
        <v>1.0384423008947099</v>
      </c>
      <c r="G298" s="190">
        <f t="shared" si="9"/>
        <v>0.34405605232083564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56.89907627000008</v>
      </c>
      <c r="E300" s="184">
        <v>58.340970740000003</v>
      </c>
      <c r="F300" s="189">
        <f t="shared" si="8"/>
        <v>1.441894469999923</v>
      </c>
      <c r="G300" s="190">
        <f t="shared" si="9"/>
        <v>2.534126324226741E-2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7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244.35162277434023</v>
      </c>
      <c r="E302" s="184">
        <v>30.087309130000001</v>
      </c>
      <c r="F302" s="189">
        <f t="shared" si="10"/>
        <v>-214.26431364434023</v>
      </c>
      <c r="G302" s="190">
        <f t="shared" ref="G302:G317" si="11">F302/D302</f>
        <v>-0.87686879756151337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14.0998</v>
      </c>
      <c r="E304" s="184">
        <v>136.89632915000001</v>
      </c>
      <c r="F304" s="189">
        <f t="shared" si="10"/>
        <v>122.79652915000001</v>
      </c>
      <c r="G304" s="190">
        <f t="shared" si="11"/>
        <v>8.7090972318756297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0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516.31170538999982</v>
      </c>
      <c r="E306" s="184">
        <v>498.14903122999999</v>
      </c>
      <c r="F306" s="189">
        <f t="shared" si="10"/>
        <v>-18.162674159999824</v>
      </c>
      <c r="G306" s="190">
        <f t="shared" si="11"/>
        <v>-3.5177730759136119E-2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169.23569894550002</v>
      </c>
      <c r="E307" s="184">
        <v>79.724860680000006</v>
      </c>
      <c r="F307" s="189">
        <f t="shared" si="10"/>
        <v>-89.510838265500013</v>
      </c>
      <c r="G307" s="190">
        <f t="shared" si="11"/>
        <v>-0.52891227337516844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290.01405316637374</v>
      </c>
      <c r="E308" s="184">
        <v>330.94252171000039</v>
      </c>
      <c r="F308" s="189">
        <f t="shared" si="10"/>
        <v>40.92846854362665</v>
      </c>
      <c r="G308" s="190">
        <f t="shared" si="11"/>
        <v>0.14112581130731283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155.96751114592996</v>
      </c>
      <c r="E309" s="184">
        <v>108.78741156000004</v>
      </c>
      <c r="F309" s="189">
        <f t="shared" si="10"/>
        <v>-47.180099585929923</v>
      </c>
      <c r="G309" s="190">
        <f t="shared" si="11"/>
        <v>-0.30249953493061882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99.581386345688884</v>
      </c>
      <c r="E310" s="170">
        <f t="shared" ref="E310" si="12">E172/1.18/E28*100</f>
        <v>101.59435759289255</v>
      </c>
      <c r="F310" s="189">
        <f t="shared" si="10"/>
        <v>2.0129712472036658</v>
      </c>
      <c r="G310" s="190">
        <f t="shared" si="11"/>
        <v>2.0214332427706878E-2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99.874811500426532</v>
      </c>
      <c r="E316" s="170">
        <f t="shared" ref="E316" si="13">E178/1.18/E34*100</f>
        <v>99.895752077642683</v>
      </c>
      <c r="F316" s="189">
        <f t="shared" si="10"/>
        <v>2.0940577216151723E-2</v>
      </c>
      <c r="G316" s="190">
        <f t="shared" si="11"/>
        <v>2.0966825270115572E-4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 t="s">
        <v>227</v>
      </c>
      <c r="F318" s="189" t="s">
        <v>227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320" t="s">
        <v>493</v>
      </c>
      <c r="B323" s="316"/>
      <c r="C323" s="316"/>
      <c r="D323" s="316"/>
      <c r="E323" s="316"/>
      <c r="F323" s="316"/>
      <c r="G323" s="316"/>
      <c r="H323" s="317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240" t="s">
        <v>496</v>
      </c>
      <c r="E344" s="211" t="s">
        <v>496</v>
      </c>
      <c r="F344" s="241" t="s">
        <v>698</v>
      </c>
      <c r="G344" s="197" t="s">
        <v>496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15739.458832552997</v>
      </c>
      <c r="E345" s="170">
        <v>12309.787393000002</v>
      </c>
      <c r="F345" s="189">
        <f>E345-D345</f>
        <v>-3429.6714395529943</v>
      </c>
      <c r="G345" s="255">
        <f>F345/D345</f>
        <v>-0.21790275485581542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15739.458832552997</v>
      </c>
      <c r="E346" s="170">
        <f>E345</f>
        <v>12309.787393000002</v>
      </c>
      <c r="F346" s="189">
        <f t="shared" ref="F346:F372" si="14">E346-D346</f>
        <v>-3429.6714395529943</v>
      </c>
      <c r="G346" s="255">
        <f t="shared" ref="G346:G372" si="15">F346/D346</f>
        <v>-0.21790275485581542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10834.051819762328</v>
      </c>
      <c r="E347" s="170">
        <v>8529.7130620000007</v>
      </c>
      <c r="F347" s="189">
        <f t="shared" si="14"/>
        <v>-2304.3387577623271</v>
      </c>
      <c r="G347" s="255">
        <f t="shared" si="15"/>
        <v>-0.21269408676438087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4905.4070127906689</v>
      </c>
      <c r="E348" s="170">
        <f>E346-E347</f>
        <v>3780.0743310000016</v>
      </c>
      <c r="F348" s="189">
        <f t="shared" si="14"/>
        <v>-1125.3326817906673</v>
      </c>
      <c r="G348" s="255">
        <f t="shared" si="15"/>
        <v>-0.22940658723249743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683.7768918104739</v>
      </c>
      <c r="E349" s="170">
        <v>433.316917166238</v>
      </c>
      <c r="F349" s="189">
        <f t="shared" si="14"/>
        <v>-250.4599746442359</v>
      </c>
      <c r="G349" s="255">
        <f t="shared" si="15"/>
        <v>-0.36628903030209048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520.77046526313484</v>
      </c>
      <c r="E350" s="170">
        <v>615.52766666666662</v>
      </c>
      <c r="F350" s="189">
        <f t="shared" si="14"/>
        <v>94.757201403531781</v>
      </c>
      <c r="G350" s="255">
        <f t="shared" si="15"/>
        <v>0.18195578997678541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520.77046526313484</v>
      </c>
      <c r="E351" s="170">
        <f>E350</f>
        <v>615.52766666666662</v>
      </c>
      <c r="F351" s="189">
        <f t="shared" si="14"/>
        <v>94.757201403531781</v>
      </c>
      <c r="G351" s="255">
        <f t="shared" si="15"/>
        <v>0.18195578997678541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141.28785635015416</v>
      </c>
      <c r="E352" s="170">
        <v>229.54088888888887</v>
      </c>
      <c r="F352" s="189">
        <f t="shared" si="14"/>
        <v>88.253032538734715</v>
      </c>
      <c r="G352" s="255">
        <f t="shared" si="15"/>
        <v>0.62463282279559074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379.48260891298071</v>
      </c>
      <c r="E353" s="170">
        <f>E351-E352</f>
        <v>385.98677777777777</v>
      </c>
      <c r="F353" s="189">
        <f t="shared" si="14"/>
        <v>6.5041688647970659</v>
      </c>
      <c r="G353" s="255">
        <f t="shared" si="15"/>
        <v>1.7139570330846281E-2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188188.14999999997</v>
      </c>
      <c r="E354" s="212">
        <v>198202.16451500001</v>
      </c>
      <c r="F354" s="189">
        <f t="shared" si="14"/>
        <v>10014.014515000046</v>
      </c>
      <c r="G354" s="255">
        <f t="shared" si="15"/>
        <v>5.3212779417832888E-2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5124.0609026238199</v>
      </c>
      <c r="E355" s="212">
        <f>E34-E68-E69-E62</f>
        <v>3852.1409675995678</v>
      </c>
      <c r="F355" s="189">
        <f t="shared" si="14"/>
        <v>-1271.919935024252</v>
      </c>
      <c r="G355" s="255">
        <f t="shared" si="15"/>
        <v>-0.24822498389372272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255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255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255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255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255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255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255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255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255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255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255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255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255" t="e">
        <f t="shared" si="15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255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255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255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2658.87</v>
      </c>
      <c r="E372" s="174">
        <v>2696.5666666666671</v>
      </c>
      <c r="F372" s="189">
        <f t="shared" si="14"/>
        <v>37.69666666666717</v>
      </c>
      <c r="G372" s="255">
        <f t="shared" si="15"/>
        <v>1.4177702056387553E-2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321" t="s">
        <v>7</v>
      </c>
      <c r="B375" s="323" t="s">
        <v>8</v>
      </c>
      <c r="C375" s="325" t="s">
        <v>9</v>
      </c>
      <c r="D375" s="327" t="s">
        <v>10</v>
      </c>
      <c r="E375" s="328"/>
      <c r="F375" s="329" t="s">
        <v>11</v>
      </c>
      <c r="G375" s="328"/>
      <c r="H375" s="281" t="s">
        <v>12</v>
      </c>
    </row>
    <row r="376" spans="1:8" ht="48" hidden="1" thickBot="1" x14ac:dyDescent="0.3">
      <c r="A376" s="322"/>
      <c r="B376" s="324"/>
      <c r="C376" s="326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49">
        <v>1</v>
      </c>
      <c r="B377" s="250">
        <v>2</v>
      </c>
      <c r="C377" s="251">
        <v>3</v>
      </c>
      <c r="D377" s="252">
        <v>4</v>
      </c>
      <c r="E377" s="253">
        <v>5</v>
      </c>
      <c r="F377" s="254">
        <v>6</v>
      </c>
      <c r="G377" s="254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2190.4140148063998</v>
      </c>
      <c r="E378" s="223">
        <f>E379+E436</f>
        <v>1706.5619528400002</v>
      </c>
      <c r="F378" s="224">
        <f>E378-D378</f>
        <v>-483.85206196639956</v>
      </c>
      <c r="G378" s="59">
        <f>F378/D378</f>
        <v>-0.22089525482202729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1090.4140148064</v>
      </c>
      <c r="E379" s="170">
        <f>E380+E404+E432+E433</f>
        <v>764.23800000000017</v>
      </c>
      <c r="F379" s="224">
        <f t="shared" ref="F379:F442" si="16">E379-D379</f>
        <v>-326.17601480639985</v>
      </c>
      <c r="G379" s="59">
        <f t="shared" ref="G379:G437" si="17">F379/D379</f>
        <v>-0.29913043154008939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170">
        <f>E381</f>
        <v>29.920999999999999</v>
      </c>
      <c r="F380" s="224">
        <f t="shared" si="16"/>
        <v>29.920999999999999</v>
      </c>
      <c r="G380" s="59" t="s">
        <v>227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25">
        <f>E382+E386+E387+E388+E389</f>
        <v>29.920999999999999</v>
      </c>
      <c r="F381" s="224">
        <f t="shared" si="16"/>
        <v>29.920999999999999</v>
      </c>
      <c r="G381" s="59" t="s">
        <v>227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e">
        <f t="shared" si="17"/>
        <v>#DIV/0!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e">
        <f t="shared" si="17"/>
        <v>#DIV/0!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e">
        <f t="shared" si="17"/>
        <v>#DIV/0!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e">
        <f t="shared" si="17"/>
        <v>#DIV/0!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e">
        <f t="shared" si="17"/>
        <v>#DIV/0!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25">
        <v>15.932</v>
      </c>
      <c r="F387" s="224">
        <f t="shared" si="16"/>
        <v>15.932</v>
      </c>
      <c r="G387" s="59" t="s">
        <v>227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e">
        <f t="shared" si="17"/>
        <v>#DIV/0!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13.989000000000001</v>
      </c>
      <c r="F389" s="224">
        <f t="shared" si="16"/>
        <v>13.989000000000001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13.989000000000001</v>
      </c>
      <c r="F392" s="224">
        <f t="shared" si="16"/>
        <v>13.989000000000001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>
        <v>13.989000000000001</v>
      </c>
      <c r="F393" s="224">
        <f t="shared" si="16"/>
        <v>13.989000000000001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e">
        <f t="shared" si="17"/>
        <v>#DIV/0!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e">
        <f t="shared" si="17"/>
        <v>#DIV/0!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e">
        <f t="shared" si="17"/>
        <v>#DIV/0!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e">
        <f t="shared" si="17"/>
        <v>#DIV/0!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e">
        <f t="shared" si="17"/>
        <v>#DIV/0!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e">
        <f t="shared" si="17"/>
        <v>#DIV/0!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e">
        <f t="shared" si="17"/>
        <v>#DIV/0!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e">
        <f t="shared" si="17"/>
        <v>#DIV/0!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932.13136847999999</v>
      </c>
      <c r="E404" s="170">
        <f>E405+E419</f>
        <v>624.98900000000003</v>
      </c>
      <c r="F404" s="224">
        <f t="shared" si="16"/>
        <v>-307.14236847999996</v>
      </c>
      <c r="G404" s="59">
        <f t="shared" si="17"/>
        <v>-0.32950545262825803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932.13136847999999</v>
      </c>
      <c r="E405" s="225">
        <f>SUM(E406,E410:E415)</f>
        <v>624.98900000000003</v>
      </c>
      <c r="F405" s="224">
        <f t="shared" si="16"/>
        <v>-307.14236847999996</v>
      </c>
      <c r="G405" s="59">
        <f t="shared" si="17"/>
        <v>-0.32950545262825803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932.13136847999999</v>
      </c>
      <c r="E411" s="225">
        <v>624.98900000000003</v>
      </c>
      <c r="F411" s="224">
        <f t="shared" si="16"/>
        <v>-307.14236847999996</v>
      </c>
      <c r="G411" s="59">
        <f t="shared" si="17"/>
        <v>-0.32950545262825803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e">
        <f t="shared" si="17"/>
        <v>#DIV/0!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e">
        <f t="shared" si="17"/>
        <v>#DIV/0!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e">
        <f t="shared" si="17"/>
        <v>#DIV/0!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e">
        <f t="shared" si="17"/>
        <v>#DIV/0!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e">
        <f t="shared" si="17"/>
        <v>#DIV/0!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e">
        <f t="shared" si="17"/>
        <v>#DIV/0!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e">
        <f t="shared" si="17"/>
        <v>#DIV/0!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e">
        <f t="shared" si="17"/>
        <v>#DIV/0!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e">
        <f t="shared" si="17"/>
        <v>#DIV/0!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e">
        <f t="shared" si="17"/>
        <v>#DIV/0!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158.2826463264</v>
      </c>
      <c r="E432" s="170">
        <v>102.075</v>
      </c>
      <c r="F432" s="224">
        <f t="shared" si="16"/>
        <v>-56.207646326399995</v>
      </c>
      <c r="G432" s="59">
        <f t="shared" si="17"/>
        <v>-0.35510934161722507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7.2530000000000001</v>
      </c>
      <c r="F433" s="224">
        <f t="shared" si="16"/>
        <v>7.2530000000000001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1100</v>
      </c>
      <c r="E436" s="170">
        <f>SUM(E437:E441,E446:E447)</f>
        <v>942.32395283999995</v>
      </c>
      <c r="F436" s="224">
        <f t="shared" si="16"/>
        <v>-157.67604716000005</v>
      </c>
      <c r="G436" s="59">
        <f t="shared" si="17"/>
        <v>-0.14334186105454549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1100</v>
      </c>
      <c r="E437" s="170">
        <f>E231</f>
        <v>942.32395283999995</v>
      </c>
      <c r="F437" s="224">
        <f t="shared" si="16"/>
        <v>-157.67604716000005</v>
      </c>
      <c r="G437" s="59">
        <f t="shared" si="17"/>
        <v>-0.14334186105454549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 t="s">
        <v>227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175.905</v>
      </c>
      <c r="E449" s="231">
        <v>596.21299999999997</v>
      </c>
      <c r="F449" s="224">
        <f t="shared" si="18"/>
        <v>420.30799999999999</v>
      </c>
      <c r="G449" s="59">
        <f t="shared" ref="G449:G451" si="19">F449/D449</f>
        <v>2.38940337113783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0</v>
      </c>
      <c r="F450" s="224">
        <f t="shared" si="18"/>
        <v>0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175.905</v>
      </c>
      <c r="E451" s="231">
        <v>232.38200000000001</v>
      </c>
      <c r="F451" s="224">
        <f t="shared" si="18"/>
        <v>56.477000000000004</v>
      </c>
      <c r="G451" s="59">
        <f t="shared" si="19"/>
        <v>0.32106534777294565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331.279</v>
      </c>
      <c r="F452" s="224">
        <f t="shared" si="18"/>
        <v>331.279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14:H14"/>
    <mergeCell ref="A15:H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465"/>
  <sheetViews>
    <sheetView view="pageBreakPreview" topLeftCell="A435" zoomScale="70" zoomScaleNormal="70" zoomScaleSheetLayoutView="70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5" width="11.42578125" style="2" customWidth="1"/>
    <col min="6" max="6" width="12.5703125" style="2" customWidth="1"/>
    <col min="7" max="7" width="10.8554687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8" x14ac:dyDescent="0.25">
      <c r="A7" s="293"/>
      <c r="B7" s="293"/>
      <c r="C7" s="293"/>
      <c r="D7" s="293"/>
      <c r="E7" s="293"/>
      <c r="F7" s="293"/>
      <c r="G7" s="293"/>
      <c r="H7" s="293"/>
    </row>
    <row r="9" spans="1:8" ht="30" customHeight="1" x14ac:dyDescent="0.25">
      <c r="A9" s="286" t="s">
        <v>714</v>
      </c>
      <c r="B9" s="286"/>
      <c r="C9" s="310"/>
      <c r="D9" s="310"/>
      <c r="E9" s="310"/>
      <c r="F9" s="289"/>
      <c r="G9" s="289"/>
      <c r="H9" s="289"/>
    </row>
    <row r="10" spans="1:8" x14ac:dyDescent="0.25">
      <c r="B10" s="304" t="s">
        <v>4</v>
      </c>
      <c r="C10" s="289"/>
      <c r="D10" s="289"/>
      <c r="E10" s="289"/>
      <c r="F10" s="289"/>
      <c r="G10" s="289"/>
      <c r="H10" s="289"/>
    </row>
    <row r="11" spans="1:8" ht="31.5" customHeight="1" x14ac:dyDescent="0.25">
      <c r="B11" s="303" t="s">
        <v>715</v>
      </c>
      <c r="C11" s="311"/>
      <c r="D11" s="311"/>
      <c r="E11" s="311"/>
      <c r="F11" s="289"/>
      <c r="G11" s="289"/>
      <c r="H11" s="289"/>
    </row>
    <row r="12" spans="1:8" ht="31.5" customHeight="1" x14ac:dyDescent="0.25">
      <c r="A12" s="303" t="s">
        <v>711</v>
      </c>
      <c r="B12" s="303"/>
      <c r="C12" s="311"/>
      <c r="D12" s="311"/>
      <c r="E12" s="311"/>
      <c r="F12" s="289"/>
      <c r="G12" s="289"/>
      <c r="H12" s="289"/>
    </row>
    <row r="13" spans="1:8" x14ac:dyDescent="0.25">
      <c r="B13" s="112"/>
    </row>
    <row r="14" spans="1:8" ht="86.25" customHeight="1" x14ac:dyDescent="0.25">
      <c r="A14" s="286" t="s">
        <v>705</v>
      </c>
      <c r="B14" s="286"/>
      <c r="C14" s="310"/>
      <c r="D14" s="310"/>
      <c r="E14" s="310"/>
      <c r="F14" s="289"/>
      <c r="G14" s="289"/>
      <c r="H14" s="289"/>
    </row>
    <row r="15" spans="1:8" x14ac:dyDescent="0.25">
      <c r="A15" s="288" t="s">
        <v>5</v>
      </c>
      <c r="B15" s="288"/>
      <c r="C15" s="289"/>
      <c r="D15" s="289"/>
      <c r="E15" s="289"/>
    </row>
    <row r="16" spans="1:8" x14ac:dyDescent="0.25">
      <c r="A16" s="3"/>
      <c r="B16" s="3"/>
      <c r="C16" s="63"/>
      <c r="D16" s="63"/>
      <c r="E16" s="63"/>
      <c r="F16" s="63"/>
    </row>
    <row r="17" spans="1:8" x14ac:dyDescent="0.25">
      <c r="A17" s="3"/>
      <c r="B17" s="3"/>
      <c r="C17" s="63"/>
      <c r="D17" s="63"/>
      <c r="E17" s="63"/>
      <c r="F17" s="63"/>
    </row>
    <row r="18" spans="1:8" x14ac:dyDescent="0.25">
      <c r="A18" s="3"/>
      <c r="B18" s="3"/>
      <c r="C18" s="63"/>
      <c r="D18" s="63"/>
      <c r="E18" s="63"/>
      <c r="F18" s="63"/>
    </row>
    <row r="19" spans="1:8" x14ac:dyDescent="0.25">
      <c r="A19" s="3"/>
      <c r="B19" s="3"/>
      <c r="C19" s="63"/>
      <c r="D19" s="63"/>
      <c r="E19" s="63"/>
      <c r="F19" s="63"/>
    </row>
    <row r="20" spans="1:8" x14ac:dyDescent="0.25">
      <c r="A20" s="3"/>
      <c r="B20" s="3"/>
      <c r="C20" s="63"/>
      <c r="D20" s="63"/>
      <c r="E20" s="63"/>
      <c r="F20" s="63"/>
    </row>
    <row r="21" spans="1:8" x14ac:dyDescent="0.25">
      <c r="A21" s="3"/>
      <c r="B21" s="3"/>
      <c r="C21" s="63"/>
      <c r="D21" s="63"/>
      <c r="E21" s="63"/>
      <c r="F21" s="63"/>
    </row>
    <row r="22" spans="1:8" x14ac:dyDescent="0.25">
      <c r="A22" s="3"/>
      <c r="B22" s="3"/>
      <c r="C22" s="63"/>
      <c r="D22" s="63"/>
      <c r="E22" s="63"/>
      <c r="F22" s="6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6516.2634220425807</v>
      </c>
      <c r="E28" s="164">
        <v>4831.0109056319898</v>
      </c>
      <c r="F28" s="165">
        <f>E28-D28</f>
        <v>-1685.2525164105909</v>
      </c>
      <c r="G28" s="166">
        <f>F28/D28</f>
        <v>-0.25862252755311932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6449.83829911258</v>
      </c>
      <c r="E34" s="170">
        <v>4731.5176428619907</v>
      </c>
      <c r="F34" s="165">
        <f t="shared" si="0"/>
        <v>-1718.3206562505893</v>
      </c>
      <c r="G34" s="166">
        <f t="shared" si="1"/>
        <v>-0.26641298224282761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41.124190000000006</v>
      </c>
      <c r="E36" s="170">
        <v>78.547738600000002</v>
      </c>
      <c r="F36" s="165">
        <f t="shared" si="0"/>
        <v>37.423548599999997</v>
      </c>
      <c r="G36" s="166">
        <f t="shared" si="1"/>
        <v>0.91001302639638593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25.300932930000002</v>
      </c>
      <c r="E42" s="174">
        <v>20.945524169999995</v>
      </c>
      <c r="F42" s="165">
        <f t="shared" si="0"/>
        <v>-4.3554087600000067</v>
      </c>
      <c r="G42" s="166">
        <f t="shared" si="1"/>
        <v>-0.17214419610731746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6201.4634021495631</v>
      </c>
      <c r="E43" s="164">
        <v>4636.9061040384349</v>
      </c>
      <c r="F43" s="165">
        <f t="shared" si="0"/>
        <v>-1564.5572981111281</v>
      </c>
      <c r="G43" s="166">
        <f t="shared" si="1"/>
        <v>-0.25228840301932898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6176.8910180839439</v>
      </c>
      <c r="E49" s="170">
        <v>4526.6281148434036</v>
      </c>
      <c r="F49" s="165">
        <f t="shared" si="0"/>
        <v>-1650.2629032405403</v>
      </c>
      <c r="G49" s="166">
        <f t="shared" si="1"/>
        <v>-0.26716723646395946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1.6364998001595656</v>
      </c>
      <c r="E51" s="170">
        <v>82.333310718999996</v>
      </c>
      <c r="F51" s="165">
        <f t="shared" si="0"/>
        <v>80.696810918840427</v>
      </c>
      <c r="G51" s="166">
        <f t="shared" si="1"/>
        <v>49.310614587897994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9.5795724699999987</v>
      </c>
      <c r="F52" s="165">
        <f t="shared" si="0"/>
        <v>9.5795724699999987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22.935884265459393</v>
      </c>
      <c r="E57" s="170">
        <v>18.365106006030882</v>
      </c>
      <c r="F57" s="165">
        <f t="shared" si="0"/>
        <v>-4.5707782594285113</v>
      </c>
      <c r="G57" s="166">
        <f t="shared" si="1"/>
        <v>-0.19928502457225672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1690.0491398382087</v>
      </c>
      <c r="E58" s="170">
        <v>1153.1344778718424</v>
      </c>
      <c r="F58" s="165">
        <f t="shared" si="0"/>
        <v>-536.91466196636634</v>
      </c>
      <c r="G58" s="166">
        <f t="shared" si="1"/>
        <v>-0.31769174594400618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60.999871872333472</v>
      </c>
      <c r="E59" s="170">
        <v>47.82926221564361</v>
      </c>
      <c r="F59" s="165">
        <f t="shared" si="0"/>
        <v>-13.170609656689862</v>
      </c>
      <c r="G59" s="166">
        <f t="shared" si="1"/>
        <v>-0.21591208722953728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1262.5253933887091</v>
      </c>
      <c r="E60" s="170">
        <v>803.35811806077709</v>
      </c>
      <c r="F60" s="165">
        <f t="shared" si="0"/>
        <v>-459.16727532793197</v>
      </c>
      <c r="G60" s="166">
        <f t="shared" si="1"/>
        <v>-0.36368953664804632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1262.5253933887091</v>
      </c>
      <c r="E61" s="170">
        <v>803.35811806077709</v>
      </c>
      <c r="F61" s="165">
        <f t="shared" si="0"/>
        <v>-459.16727532793197</v>
      </c>
      <c r="G61" s="166">
        <f t="shared" si="1"/>
        <v>-0.36368953664804632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1240.7005933135595</v>
      </c>
      <c r="E62" s="170">
        <v>783.13854000000003</v>
      </c>
      <c r="F62" s="165">
        <f t="shared" si="0"/>
        <v>-457.56205331355943</v>
      </c>
      <c r="G62" s="166">
        <f t="shared" si="1"/>
        <v>-0.3687932896780044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268.56630450112601</v>
      </c>
      <c r="E65" s="170">
        <v>227.16109243853145</v>
      </c>
      <c r="F65" s="165">
        <f t="shared" si="0"/>
        <v>-41.405212062594558</v>
      </c>
      <c r="G65" s="166">
        <f t="shared" si="1"/>
        <v>-0.15417128421790144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97.957570076040057</v>
      </c>
      <c r="E66" s="170">
        <v>75.298105156890372</v>
      </c>
      <c r="F66" s="165">
        <f t="shared" si="0"/>
        <v>-22.659464919149684</v>
      </c>
      <c r="G66" s="166">
        <f t="shared" si="1"/>
        <v>-0.23131918137169144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1697.3373302484615</v>
      </c>
      <c r="E67" s="170">
        <v>1388.2421795840041</v>
      </c>
      <c r="F67" s="165">
        <f t="shared" si="0"/>
        <v>-309.09515066445738</v>
      </c>
      <c r="G67" s="166">
        <f t="shared" si="1"/>
        <v>-0.18210590502903218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1286.39956854</v>
      </c>
      <c r="E68" s="170">
        <v>1121.950435</v>
      </c>
      <c r="F68" s="165">
        <f t="shared" si="0"/>
        <v>-164.44913354000005</v>
      </c>
      <c r="G68" s="166">
        <f t="shared" si="1"/>
        <v>-0.12783674494437347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292.80705025000009</v>
      </c>
      <c r="E69" s="170">
        <v>175.03922599999999</v>
      </c>
      <c r="F69" s="165">
        <f t="shared" si="0"/>
        <v>-117.7678242500001</v>
      </c>
      <c r="G69" s="166">
        <f t="shared" si="1"/>
        <v>-0.4022028299846242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118.13071145846155</v>
      </c>
      <c r="E72" s="170">
        <v>91.252518584004193</v>
      </c>
      <c r="F72" s="165">
        <f t="shared" si="0"/>
        <v>-26.878192874457355</v>
      </c>
      <c r="G72" s="166">
        <f t="shared" si="1"/>
        <v>-0.22752925587778727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1919.153282704699</v>
      </c>
      <c r="E73" s="170">
        <v>1378.276767348493</v>
      </c>
      <c r="F73" s="165">
        <f t="shared" si="0"/>
        <v>-540.87651535620603</v>
      </c>
      <c r="G73" s="166">
        <f t="shared" si="1"/>
        <v>-0.28183080540285899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559.79899442114333</v>
      </c>
      <c r="E74" s="170">
        <v>484.08148951793891</v>
      </c>
      <c r="F74" s="165">
        <f t="shared" si="0"/>
        <v>-75.717504903204429</v>
      </c>
      <c r="G74" s="166">
        <f t="shared" si="1"/>
        <v>-0.13525837962874449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78.119199315152258</v>
      </c>
      <c r="E75" s="170">
        <v>82.24422417975758</v>
      </c>
      <c r="F75" s="165">
        <f t="shared" si="0"/>
        <v>4.1250248646053223</v>
      </c>
      <c r="G75" s="166">
        <f t="shared" si="1"/>
        <v>5.2804238916529946E-2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71.678971798524088</v>
      </c>
      <c r="E76" s="170">
        <v>78.751760095382167</v>
      </c>
      <c r="F76" s="165">
        <f t="shared" si="0"/>
        <v>7.0727882968580786</v>
      </c>
      <c r="G76" s="166">
        <f t="shared" si="1"/>
        <v>9.8673127130483082E-2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6.4402275166281759</v>
      </c>
      <c r="E77" s="170">
        <v>3.4924640843754218</v>
      </c>
      <c r="F77" s="165">
        <f t="shared" si="0"/>
        <v>-2.9477634322527542</v>
      </c>
      <c r="G77" s="166">
        <f t="shared" si="1"/>
        <v>-0.45771107071013467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257.0054556218987</v>
      </c>
      <c r="E78" s="170">
        <f>E43-E58-E67-E73-E74-E75</f>
        <v>150.92696553639922</v>
      </c>
      <c r="F78" s="165">
        <f t="shared" si="0"/>
        <v>-106.07849008549948</v>
      </c>
      <c r="G78" s="166">
        <f t="shared" si="1"/>
        <v>-0.41274800890437141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208.62912218717159</v>
      </c>
      <c r="E79" s="170">
        <v>119.02803865835395</v>
      </c>
      <c r="F79" s="165">
        <f t="shared" si="0"/>
        <v>-89.601083528817639</v>
      </c>
      <c r="G79" s="166">
        <f t="shared" si="1"/>
        <v>-0.42947543751074235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13.56022536070633</v>
      </c>
      <c r="E80" s="170">
        <v>8.1501360264769431</v>
      </c>
      <c r="F80" s="165">
        <f t="shared" si="0"/>
        <v>-5.4100893342293865</v>
      </c>
      <c r="G80" s="166">
        <f t="shared" si="1"/>
        <v>-0.3989675090434916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34.816108074020789</v>
      </c>
      <c r="E81" s="174">
        <f>E78-E79-E80</f>
        <v>23.74879085156833</v>
      </c>
      <c r="F81" s="165">
        <f t="shared" si="0"/>
        <v>-11.067317222452459</v>
      </c>
      <c r="G81" s="166">
        <f t="shared" si="1"/>
        <v>-0.31787921840438882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>
        <v>0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506.56169097109483</v>
      </c>
      <c r="E83" s="170">
        <v>858.44742447561225</v>
      </c>
      <c r="F83" s="165">
        <f t="shared" si="0"/>
        <v>351.88573350451742</v>
      </c>
      <c r="G83" s="166">
        <f t="shared" si="1"/>
        <v>0.69465524096372411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9.5795724699999987</v>
      </c>
      <c r="F84" s="165">
        <f t="shared" si="0"/>
        <v>9.5795724699999987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150.54560635819664</v>
      </c>
      <c r="E85" s="174">
        <v>328.32674692843494</v>
      </c>
      <c r="F85" s="165">
        <f t="shared" si="0"/>
        <v>177.78114057023831</v>
      </c>
      <c r="G85" s="166">
        <f t="shared" si="1"/>
        <v>1.1809121824999631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314.80001989301763</v>
      </c>
      <c r="E86" s="181">
        <f>E28-E43</f>
        <v>194.10480159355484</v>
      </c>
      <c r="F86" s="165">
        <f t="shared" si="0"/>
        <v>-120.69521829946279</v>
      </c>
      <c r="G86" s="166">
        <f t="shared" si="1"/>
        <v>-0.38340282932790198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272.9472810286361</v>
      </c>
      <c r="E92" s="170">
        <f>E34-E49</f>
        <v>204.88952801858704</v>
      </c>
      <c r="F92" s="165">
        <f t="shared" si="0"/>
        <v>-68.057753010049055</v>
      </c>
      <c r="G92" s="166">
        <f t="shared" si="1"/>
        <v>-0.24934394932810786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39.487690199840443</v>
      </c>
      <c r="E94" s="170">
        <f>E36-E51</f>
        <v>-3.785572118999994</v>
      </c>
      <c r="F94" s="165">
        <f t="shared" si="2"/>
        <v>-43.273262318840438</v>
      </c>
      <c r="G94" s="166">
        <f t="shared" si="3"/>
        <v>-1.0958671449214137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-9.5795724699999987</v>
      </c>
      <c r="F95" s="165">
        <f t="shared" si="2"/>
        <v>-9.5795724699999987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2.365048664540609</v>
      </c>
      <c r="E100" s="170">
        <f>E42-E57</f>
        <v>2.5804181639691137</v>
      </c>
      <c r="F100" s="165">
        <f t="shared" si="2"/>
        <v>0.2153694994285047</v>
      </c>
      <c r="G100" s="166">
        <f t="shared" si="3"/>
        <v>9.106345364370691E-2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25.998261856327218</v>
      </c>
      <c r="E101" s="170">
        <f>E102-E108</f>
        <v>174.66363685010003</v>
      </c>
      <c r="F101" s="165">
        <f t="shared" si="2"/>
        <v>148.66537499377282</v>
      </c>
      <c r="G101" s="166">
        <f t="shared" si="3"/>
        <v>5.7182813149330594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72.291809437500007</v>
      </c>
      <c r="E102" s="170">
        <v>296.69511230010005</v>
      </c>
      <c r="F102" s="165">
        <f t="shared" si="2"/>
        <v>224.40330286260004</v>
      </c>
      <c r="G102" s="166">
        <f t="shared" si="3"/>
        <v>3.1041317765964656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0.39426543749999998</v>
      </c>
      <c r="E104" s="170">
        <v>0.27071862999999996</v>
      </c>
      <c r="F104" s="165">
        <f t="shared" si="2"/>
        <v>-0.12354680750000002</v>
      </c>
      <c r="G104" s="166">
        <f t="shared" si="3"/>
        <v>-0.31335946737659454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0</v>
      </c>
      <c r="E105" s="170">
        <v>87.255927069999998</v>
      </c>
      <c r="F105" s="165">
        <f t="shared" si="2"/>
        <v>87.255927069999998</v>
      </c>
      <c r="G105" s="166" t="s">
        <v>227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0</v>
      </c>
      <c r="E106" s="170">
        <v>79.682702350000028</v>
      </c>
      <c r="F106" s="165">
        <f t="shared" si="2"/>
        <v>79.682702350000028</v>
      </c>
      <c r="G106" s="166" t="s">
        <v>227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71.897544000000011</v>
      </c>
      <c r="E107" s="170">
        <v>209.16846660009998</v>
      </c>
      <c r="F107" s="165">
        <f t="shared" si="2"/>
        <v>137.27092260009996</v>
      </c>
      <c r="G107" s="166">
        <f t="shared" si="3"/>
        <v>1.9092574650408078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46.293547581172788</v>
      </c>
      <c r="E108" s="170">
        <v>122.03147545</v>
      </c>
      <c r="F108" s="165">
        <f t="shared" si="2"/>
        <v>75.737927868827214</v>
      </c>
      <c r="G108" s="166">
        <f t="shared" si="3"/>
        <v>1.6360363771220077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27.851289543609671</v>
      </c>
      <c r="E109" s="170">
        <v>9.36851038</v>
      </c>
      <c r="F109" s="165">
        <f t="shared" si="2"/>
        <v>-18.482779163609671</v>
      </c>
      <c r="G109" s="166">
        <f t="shared" si="3"/>
        <v>-0.66362382017066945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3.5122744523551193</v>
      </c>
      <c r="E110" s="170">
        <v>25.785699360000002</v>
      </c>
      <c r="F110" s="165">
        <f t="shared" si="2"/>
        <v>22.273424907644884</v>
      </c>
      <c r="G110" s="166">
        <f t="shared" si="3"/>
        <v>6.3415957977628059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19.829141019999998</v>
      </c>
      <c r="F111" s="165">
        <f t="shared" si="2"/>
        <v>19.829141019999998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14.566226629999999</v>
      </c>
      <c r="F112" s="165">
        <f t="shared" si="2"/>
        <v>14.566226629999999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14.929983585208003</v>
      </c>
      <c r="E113" s="170">
        <v>67.048124690000009</v>
      </c>
      <c r="F113" s="165">
        <f t="shared" si="2"/>
        <v>52.118141104792002</v>
      </c>
      <c r="G113" s="166">
        <f t="shared" si="3"/>
        <v>3.4908371337011017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340.79828174934482</v>
      </c>
      <c r="E114" s="170">
        <f>E86+E101</f>
        <v>368.76843844365487</v>
      </c>
      <c r="F114" s="165">
        <f t="shared" si="2"/>
        <v>27.970156694310049</v>
      </c>
      <c r="G114" s="166">
        <f t="shared" si="3"/>
        <v>8.2072469822139352E-2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298.5512774474638</v>
      </c>
      <c r="E120" s="170">
        <v>240.65356000000014</v>
      </c>
      <c r="F120" s="165">
        <f t="shared" si="2"/>
        <v>-57.897717447463663</v>
      </c>
      <c r="G120" s="166">
        <f t="shared" si="3"/>
        <v>-0.19392888867357785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39.487690199840436</v>
      </c>
      <c r="E122" s="170">
        <v>11.278</v>
      </c>
      <c r="F122" s="165">
        <f t="shared" si="2"/>
        <v>-28.209690199840438</v>
      </c>
      <c r="G122" s="166">
        <f t="shared" si="3"/>
        <v>-0.71439200563709926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5.6055688700000044</v>
      </c>
      <c r="F123" s="165">
        <f t="shared" si="2"/>
        <v>5.6055688700000044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2.7593141020406082</v>
      </c>
      <c r="E128" s="170">
        <f>E114-E120-E122-E123</f>
        <v>111.23130957365473</v>
      </c>
      <c r="F128" s="165">
        <f t="shared" si="2"/>
        <v>108.47199547161412</v>
      </c>
      <c r="G128" s="166">
        <f t="shared" si="3"/>
        <v>39.311217012733465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7.9584881582880405</v>
      </c>
      <c r="E129" s="170">
        <v>114.893</v>
      </c>
      <c r="F129" s="165">
        <f t="shared" si="2"/>
        <v>106.93451184171197</v>
      </c>
      <c r="G129" s="166">
        <f t="shared" si="3"/>
        <v>13.436535899139262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7.4066253378799187</v>
      </c>
      <c r="E135" s="170">
        <v>92.97511200000001</v>
      </c>
      <c r="F135" s="165">
        <f t="shared" si="2"/>
        <v>85.568486662120094</v>
      </c>
      <c r="G135" s="166">
        <f t="shared" si="3"/>
        <v>11.552965454387804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0.55186282040812151</v>
      </c>
      <c r="E143" s="170">
        <v>21.917887999999998</v>
      </c>
      <c r="F143" s="165">
        <f t="shared" si="2"/>
        <v>21.366025179591876</v>
      </c>
      <c r="G143" s="166">
        <f t="shared" si="3"/>
        <v>38.716188859744108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332.83979359105678</v>
      </c>
      <c r="E144" s="170">
        <v>253.87543844365493</v>
      </c>
      <c r="F144" s="165">
        <f t="shared" si="2"/>
        <v>-78.964355147401847</v>
      </c>
      <c r="G144" s="166">
        <f t="shared" si="3"/>
        <v>-0.23724433396452982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291.14465210958389</v>
      </c>
      <c r="E150" s="170">
        <f>E120-E135</f>
        <v>147.67844800000012</v>
      </c>
      <c r="F150" s="165">
        <f t="shared" si="2"/>
        <v>-143.46620410958377</v>
      </c>
      <c r="G150" s="166">
        <f t="shared" si="3"/>
        <v>-0.49276606343291013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39.487690199840436</v>
      </c>
      <c r="E152" s="170">
        <f>E122-E137</f>
        <v>11.278</v>
      </c>
      <c r="F152" s="165">
        <f t="shared" si="2"/>
        <v>-28.209690199840438</v>
      </c>
      <c r="G152" s="166">
        <f t="shared" si="3"/>
        <v>-0.71439200563709926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5.6055688700000044</v>
      </c>
      <c r="F153" s="165">
        <f t="shared" si="2"/>
        <v>5.6055688700000044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2.2074512816324869</v>
      </c>
      <c r="E158" s="170">
        <f>E128-E143</f>
        <v>89.313421573654722</v>
      </c>
      <c r="F158" s="165">
        <f t="shared" si="4"/>
        <v>87.105970292022235</v>
      </c>
      <c r="G158" s="166">
        <f t="shared" si="5"/>
        <v>39.459974050980797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332.83979359105678</v>
      </c>
      <c r="E159" s="170">
        <v>0</v>
      </c>
      <c r="F159" s="165">
        <f t="shared" si="4"/>
        <v>-332.83979359105678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260</v>
      </c>
      <c r="E160" s="170">
        <v>0</v>
      </c>
      <c r="F160" s="165">
        <f t="shared" si="4"/>
        <v>-260</v>
      </c>
      <c r="G160" s="166">
        <f t="shared" si="5"/>
        <v>-1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72.839793591056775</v>
      </c>
      <c r="E163" s="174">
        <v>0</v>
      </c>
      <c r="F163" s="165">
        <f t="shared" si="4"/>
        <v>-72.839793591056775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904.10955062284324</v>
      </c>
      <c r="E165" s="170">
        <f>E114+E110+E74</f>
        <v>878.6356273215938</v>
      </c>
      <c r="F165" s="165">
        <f t="shared" si="4"/>
        <v>-25.473923301249442</v>
      </c>
      <c r="G165" s="166">
        <f t="shared" si="5"/>
        <v>-2.8175704242589181E-2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670.94186982470546</v>
      </c>
      <c r="E166" s="184">
        <v>603.91883631999997</v>
      </c>
      <c r="F166" s="165">
        <f t="shared" si="4"/>
        <v>-67.023033504705495</v>
      </c>
      <c r="G166" s="166">
        <f t="shared" si="5"/>
        <v>-9.9893949862178616E-2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10.088903914705485</v>
      </c>
      <c r="E167" s="184">
        <v>0.94273225000000005</v>
      </c>
      <c r="F167" s="165">
        <f t="shared" si="4"/>
        <v>-9.1461716647054843</v>
      </c>
      <c r="G167" s="166">
        <f t="shared" si="5"/>
        <v>-0.90655751526923722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356.11332681470549</v>
      </c>
      <c r="E168" s="184">
        <v>825.23261690999993</v>
      </c>
      <c r="F168" s="165">
        <f t="shared" si="4"/>
        <v>469.11929009529445</v>
      </c>
      <c r="G168" s="166">
        <f t="shared" si="5"/>
        <v>1.3173314638106446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0.26037757470546574</v>
      </c>
      <c r="E169" s="184">
        <v>34.578059439999997</v>
      </c>
      <c r="F169" s="165">
        <f t="shared" si="4"/>
        <v>34.317681865294531</v>
      </c>
      <c r="G169" s="166">
        <f t="shared" si="5"/>
        <v>131.79968322584637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0.3938829388201664</v>
      </c>
      <c r="E170" s="186">
        <f>E169/E165</f>
        <v>3.935426514106502E-2</v>
      </c>
      <c r="F170" s="165">
        <f t="shared" si="4"/>
        <v>-0.35452867367910135</v>
      </c>
      <c r="G170" s="166">
        <f t="shared" si="5"/>
        <v>-0.90008639303101967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8393.0656411459495</v>
      </c>
      <c r="E172" s="188">
        <v>5460.4896086600002</v>
      </c>
      <c r="F172" s="189">
        <f>E172-D172</f>
        <v>-2932.5760324859493</v>
      </c>
      <c r="G172" s="190">
        <f>F172/D172</f>
        <v>-0.34940463447698583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28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8093.5861818441499</v>
      </c>
      <c r="E178" s="184">
        <v>5272.1112467600005</v>
      </c>
      <c r="F178" s="189">
        <f t="shared" si="6"/>
        <v>-2821.4749350841494</v>
      </c>
      <c r="G178" s="190">
        <f t="shared" si="7"/>
        <v>-0.34860627559800283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167.88247000000001</v>
      </c>
      <c r="E180" s="184">
        <v>63.598483559999998</v>
      </c>
      <c r="F180" s="189">
        <f t="shared" si="6"/>
        <v>-104.28398644000001</v>
      </c>
      <c r="G180" s="190">
        <f t="shared" si="7"/>
        <v>-0.62117257650545643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8.4993229700000015</v>
      </c>
      <c r="F181" s="189">
        <f t="shared" si="6"/>
        <v>8.4993229700000015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131.5969893017986</v>
      </c>
      <c r="E189" s="184">
        <v>116.28055536999896</v>
      </c>
      <c r="F189" s="189">
        <f t="shared" si="6"/>
        <v>-15.316433931799637</v>
      </c>
      <c r="G189" s="190">
        <f t="shared" si="7"/>
        <v>-0.11638893878243382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7172.4301547278956</v>
      </c>
      <c r="E190" s="184">
        <v>4915.5194395003136</v>
      </c>
      <c r="F190" s="189">
        <f t="shared" si="6"/>
        <v>-2256.9107152275819</v>
      </c>
      <c r="G190" s="190">
        <f t="shared" si="7"/>
        <v>-0.31466471844830446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60.325370220000003</v>
      </c>
      <c r="F191" s="189">
        <f t="shared" si="6"/>
        <v>60.325370220000003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1488.2600451025849</v>
      </c>
      <c r="E192" s="184">
        <v>755.52255044000003</v>
      </c>
      <c r="F192" s="189">
        <f t="shared" si="6"/>
        <v>-732.73749466258482</v>
      </c>
      <c r="G192" s="190">
        <f t="shared" si="7"/>
        <v>-0.49234506904475667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26.022949744967853</v>
      </c>
      <c r="E194" s="184">
        <v>28.194602119999995</v>
      </c>
      <c r="F194" s="189">
        <f t="shared" si="6"/>
        <v>2.1716523750321421</v>
      </c>
      <c r="G194" s="190">
        <f t="shared" si="7"/>
        <v>8.3451430230428891E-2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1462.2370953576169</v>
      </c>
      <c r="E195" s="184">
        <v>727.32794832000002</v>
      </c>
      <c r="F195" s="189">
        <f t="shared" si="6"/>
        <v>-734.90914703761689</v>
      </c>
      <c r="G195" s="190">
        <f t="shared" si="7"/>
        <v>-0.50259232881647098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1584.0985493832197</v>
      </c>
      <c r="E196" s="184">
        <v>1309.7729547200001</v>
      </c>
      <c r="F196" s="189">
        <f t="shared" si="6"/>
        <v>-274.32559466321959</v>
      </c>
      <c r="G196" s="190">
        <f t="shared" si="7"/>
        <v>-0.17317457601992645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334.92245556</v>
      </c>
      <c r="E197" s="184">
        <v>202.35320528</v>
      </c>
      <c r="F197" s="189">
        <f t="shared" si="6"/>
        <v>-132.56925028000001</v>
      </c>
      <c r="G197" s="190">
        <f t="shared" si="7"/>
        <v>-0.39582072828870313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1395.3764263180001</v>
      </c>
      <c r="E199" s="184">
        <v>1085.60505567</v>
      </c>
      <c r="F199" s="189">
        <f t="shared" si="6"/>
        <v>-309.77137064800013</v>
      </c>
      <c r="G199" s="190">
        <f t="shared" si="7"/>
        <v>-0.22199842623498972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392.48020000000002</v>
      </c>
      <c r="E200" s="184">
        <v>330.82992135000001</v>
      </c>
      <c r="F200" s="189">
        <f t="shared" si="6"/>
        <v>-61.650278650000018</v>
      </c>
      <c r="G200" s="190">
        <f t="shared" si="7"/>
        <v>-0.15707869760054141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830.12789364000002</v>
      </c>
      <c r="E201" s="184">
        <v>505.16596261000007</v>
      </c>
      <c r="F201" s="189">
        <f t="shared" si="6"/>
        <v>-324.96193102999996</v>
      </c>
      <c r="G201" s="190">
        <f t="shared" si="7"/>
        <v>-0.39146007924765092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25.353999999999999</v>
      </c>
      <c r="E202" s="184">
        <v>132.96999299999999</v>
      </c>
      <c r="F202" s="189">
        <f t="shared" si="6"/>
        <v>107.61599299999999</v>
      </c>
      <c r="G202" s="190">
        <f t="shared" si="7"/>
        <v>4.2445370750177487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478.45542509888008</v>
      </c>
      <c r="E203" s="184">
        <v>244.53782866</v>
      </c>
      <c r="F203" s="189">
        <f t="shared" si="6"/>
        <v>-233.91759643888008</v>
      </c>
      <c r="G203" s="190">
        <f t="shared" si="7"/>
        <v>-0.48890154477930198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129.63783109326999</v>
      </c>
      <c r="E204" s="184">
        <v>100.20154895999993</v>
      </c>
      <c r="F204" s="189">
        <f t="shared" si="6"/>
        <v>-29.436282133270069</v>
      </c>
      <c r="G204" s="190">
        <f t="shared" si="7"/>
        <v>-0.22706552466225441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15.8402018112</v>
      </c>
      <c r="E205" s="184">
        <v>14.428769390000001</v>
      </c>
      <c r="F205" s="189">
        <f t="shared" si="6"/>
        <v>-1.4114324211999989</v>
      </c>
      <c r="G205" s="190">
        <f t="shared" si="7"/>
        <v>-8.9104446901808354E-2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3.5550523923551189</v>
      </c>
      <c r="E206" s="184">
        <v>25.905611929999999</v>
      </c>
      <c r="F206" s="189">
        <f t="shared" si="6"/>
        <v>22.35055953764488</v>
      </c>
      <c r="G206" s="190">
        <f t="shared" si="7"/>
        <v>6.286984570384428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519.67607432838543</v>
      </c>
      <c r="E207" s="184">
        <v>280.87066027031341</v>
      </c>
      <c r="F207" s="189">
        <f t="shared" si="6"/>
        <v>-238.80541405807202</v>
      </c>
      <c r="G207" s="190">
        <f t="shared" si="7"/>
        <v>-0.45952743613740027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61.08648054999999</v>
      </c>
      <c r="E208" s="184">
        <v>53.640749509999999</v>
      </c>
      <c r="F208" s="189">
        <f t="shared" si="6"/>
        <v>-7.4457310399999912</v>
      </c>
      <c r="G208" s="190">
        <f t="shared" si="7"/>
        <v>-0.12188836176125049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61.08648054999999</v>
      </c>
      <c r="E209" s="184">
        <v>16.333810530000001</v>
      </c>
      <c r="F209" s="189">
        <f t="shared" si="6"/>
        <v>-44.752670019999989</v>
      </c>
      <c r="G209" s="190">
        <f t="shared" si="7"/>
        <v>-0.73261169438906226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37.306938979999998</v>
      </c>
      <c r="F214" s="189">
        <f t="shared" si="6"/>
        <v>37.306938979999998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956.89277323058377</v>
      </c>
      <c r="E215" s="184">
        <v>916.45032354971488</v>
      </c>
      <c r="F215" s="189">
        <f t="shared" si="6"/>
        <v>-40.44244968086889</v>
      </c>
      <c r="G215" s="190">
        <f t="shared" si="7"/>
        <v>-4.2264348537538195E-2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891.53508470971485</v>
      </c>
      <c r="F216" s="189">
        <f t="shared" si="6"/>
        <v>891.53508470971485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6.5504262099999995</v>
      </c>
      <c r="F217" s="189">
        <f t="shared" si="6"/>
        <v>6.5504262099999995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188.30893623999995</v>
      </c>
      <c r="F218" s="189">
        <f t="shared" si="6"/>
        <v>188.30893623999995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575.75187546000006</v>
      </c>
      <c r="F220" s="189">
        <f t="shared" si="6"/>
        <v>575.75187546000006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120.92384679971481</v>
      </c>
      <c r="F222" s="189">
        <f t="shared" si="6"/>
        <v>120.92384679971481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956.89277323058377</v>
      </c>
      <c r="E224" s="184">
        <v>24.915238839999997</v>
      </c>
      <c r="F224" s="189">
        <f t="shared" si="6"/>
        <v>-931.97753439058374</v>
      </c>
      <c r="G224" s="190">
        <f t="shared" si="7"/>
        <v>-0.97396235028938172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23.74865187</v>
      </c>
      <c r="F225" s="189">
        <f t="shared" si="6"/>
        <v>23.74865187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28.740826370204147</v>
      </c>
      <c r="E226" s="184">
        <v>23.74865187</v>
      </c>
      <c r="F226" s="189">
        <f t="shared" si="6"/>
        <v>-4.9921745002041469</v>
      </c>
      <c r="G226" s="190">
        <f t="shared" si="7"/>
        <v>-0.17369627567075022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17.65444259749999</v>
      </c>
      <c r="E227" s="184">
        <v>263.73401855999998</v>
      </c>
      <c r="F227" s="189">
        <f t="shared" si="6"/>
        <v>246.0795759625</v>
      </c>
      <c r="G227" s="190">
        <f t="shared" si="7"/>
        <v>13.938677168847395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0.29554743750000001</v>
      </c>
      <c r="E228" s="184">
        <v>0.27002824000000003</v>
      </c>
      <c r="F228" s="189">
        <f t="shared" si="6"/>
        <v>-2.5519197499999979E-2</v>
      </c>
      <c r="G228" s="190">
        <f t="shared" si="7"/>
        <v>-8.6345521097607139E-2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0</v>
      </c>
      <c r="E229" s="184">
        <v>248.55694437</v>
      </c>
      <c r="F229" s="189">
        <f t="shared" si="6"/>
        <v>248.55694437</v>
      </c>
      <c r="G229" s="190" t="s">
        <v>227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82.629666419999992</v>
      </c>
      <c r="F231" s="189">
        <f t="shared" si="6"/>
        <v>82.629666419999992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0</v>
      </c>
      <c r="E232" s="184">
        <v>165.92727795000002</v>
      </c>
      <c r="F232" s="189">
        <f t="shared" si="6"/>
        <v>165.92727795000002</v>
      </c>
      <c r="G232" s="190" t="s">
        <v>227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17.358895159999989</v>
      </c>
      <c r="E239" s="184">
        <v>14.907045950000015</v>
      </c>
      <c r="F239" s="189">
        <f t="shared" si="8"/>
        <v>-2.451849209999974</v>
      </c>
      <c r="G239" s="190">
        <f t="shared" ref="G239:G300" si="9">F239/D239</f>
        <v>-0.14124454277768536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314.78576507000002</v>
      </c>
      <c r="E240" s="184">
        <v>42.177069000000003</v>
      </c>
      <c r="F240" s="189">
        <f t="shared" si="8"/>
        <v>-272.60869607000001</v>
      </c>
      <c r="G240" s="190">
        <f t="shared" si="9"/>
        <v>-0.86601341712316326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314.78576507000002</v>
      </c>
      <c r="E241" s="184">
        <v>27</v>
      </c>
      <c r="F241" s="189">
        <f t="shared" si="8"/>
        <v>-287.78576507000002</v>
      </c>
      <c r="G241" s="190">
        <f t="shared" si="9"/>
        <v>-0.91422737939247056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0</v>
      </c>
      <c r="F242" s="189">
        <f t="shared" si="8"/>
        <v>0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314.78576507000002</v>
      </c>
      <c r="E244" s="184">
        <v>27</v>
      </c>
      <c r="F244" s="189">
        <f t="shared" si="8"/>
        <v>-287.78576507000002</v>
      </c>
      <c r="G244" s="190">
        <f t="shared" si="9"/>
        <v>-0.91422737939247056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16.542138940000001</v>
      </c>
      <c r="F245" s="189">
        <f t="shared" si="8"/>
        <v>16.542138940000001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-1.3650699399999975</v>
      </c>
      <c r="F246" s="189">
        <f t="shared" si="8"/>
        <v>-1.3650699399999975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1220.6354864180539</v>
      </c>
      <c r="E247" s="184">
        <v>544.97016915968652</v>
      </c>
      <c r="F247" s="189">
        <f t="shared" si="8"/>
        <v>-675.66531725836739</v>
      </c>
      <c r="G247" s="190">
        <f t="shared" si="9"/>
        <v>-0.55353569904894573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-895.80629268058374</v>
      </c>
      <c r="E248" s="184">
        <v>-862.8095740397149</v>
      </c>
      <c r="F248" s="189">
        <f t="shared" si="8"/>
        <v>32.996718640868835</v>
      </c>
      <c r="G248" s="190">
        <f t="shared" si="9"/>
        <v>-3.6834658240823971E-2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-297.13132247250002</v>
      </c>
      <c r="E251" s="184">
        <v>221.55694955999996</v>
      </c>
      <c r="F251" s="189">
        <f t="shared" si="8"/>
        <v>518.68827203249998</v>
      </c>
      <c r="G251" s="190">
        <f t="shared" si="9"/>
        <v>-1.7456532946993679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-314.78576507000002</v>
      </c>
      <c r="E252" s="184">
        <v>221.55694437</v>
      </c>
      <c r="F252" s="189">
        <f t="shared" si="8"/>
        <v>536.34270944000002</v>
      </c>
      <c r="G252" s="190">
        <f t="shared" si="9"/>
        <v>-1.7038340641633893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17.654442597500008</v>
      </c>
      <c r="E253" s="184">
        <v>5.1899999675697472E-6</v>
      </c>
      <c r="F253" s="189">
        <f t="shared" si="8"/>
        <v>-17.654437407500041</v>
      </c>
      <c r="G253" s="190">
        <f t="shared" si="9"/>
        <v>-0.99999970602300592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27.697871264970161</v>
      </c>
      <c r="E255" s="184">
        <v>-96.282455320028419</v>
      </c>
      <c r="F255" s="189">
        <f t="shared" si="8"/>
        <v>-123.98032658499858</v>
      </c>
      <c r="G255" s="190">
        <f t="shared" si="9"/>
        <v>-4.4761680563443891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1.0900314649127267</v>
      </c>
      <c r="E256" s="184">
        <v>97.461136380771151</v>
      </c>
      <c r="F256" s="189">
        <f t="shared" si="8"/>
        <v>96.371104915858425</v>
      </c>
      <c r="G256" s="190">
        <f t="shared" si="9"/>
        <v>88.411305561325577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28.787902729882887</v>
      </c>
      <c r="E257" s="184">
        <v>1.1786810607427327</v>
      </c>
      <c r="F257" s="189">
        <f t="shared" si="8"/>
        <v>-27.609221669140155</v>
      </c>
      <c r="G257" s="190">
        <f t="shared" si="9"/>
        <v>-0.9590563761520835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e">
        <f t="shared" si="8"/>
        <v>#VALUE!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865.53197882253824</v>
      </c>
      <c r="E259" s="184">
        <v>872.39650731999996</v>
      </c>
      <c r="F259" s="189">
        <f t="shared" si="8"/>
        <v>6.8645284974617198</v>
      </c>
      <c r="G259" s="190">
        <f t="shared" si="9"/>
        <v>7.9309934992814034E-3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534.02995147246736</v>
      </c>
      <c r="E270" s="184">
        <v>748.60312989999977</v>
      </c>
      <c r="F270" s="189">
        <f t="shared" si="8"/>
        <v>214.57317842753241</v>
      </c>
      <c r="G270" s="190">
        <f t="shared" si="9"/>
        <v>0.40179989499820223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246.83410152227773</v>
      </c>
      <c r="E271" s="184">
        <v>425.58279581000005</v>
      </c>
      <c r="F271" s="189">
        <f t="shared" si="8"/>
        <v>178.74869428772232</v>
      </c>
      <c r="G271" s="190">
        <f t="shared" si="9"/>
        <v>0.7241653125939308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0.70059577359986724</v>
      </c>
      <c r="E274" s="184">
        <v>4.9563697499999995</v>
      </c>
      <c r="F274" s="189">
        <f t="shared" si="8"/>
        <v>4.2557739764001319</v>
      </c>
      <c r="G274" s="190">
        <f t="shared" si="9"/>
        <v>6.0745070649409048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3.94070806</v>
      </c>
      <c r="F275" s="189">
        <f t="shared" si="8"/>
        <v>3.94070806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175.78978303480002</v>
      </c>
      <c r="E276" s="184">
        <v>5.3820760000002341E-2</v>
      </c>
      <c r="F276" s="189">
        <f t="shared" si="8"/>
        <v>-175.73596227480002</v>
      </c>
      <c r="G276" s="190">
        <f t="shared" si="9"/>
        <v>-0.99969383453878347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175.78978303480002</v>
      </c>
      <c r="E277" s="184">
        <v>5.3820759999992106E-2</v>
      </c>
      <c r="F277" s="189">
        <f t="shared" si="8"/>
        <v>-175.73596227480004</v>
      </c>
      <c r="G277" s="190">
        <f t="shared" si="9"/>
        <v>-0.99969383453878358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155.01164854167101</v>
      </c>
      <c r="E286" s="184">
        <v>118.78318691000018</v>
      </c>
      <c r="F286" s="189">
        <f t="shared" si="8"/>
        <v>-36.228461631670825</v>
      </c>
      <c r="G286" s="190">
        <f t="shared" si="9"/>
        <v>-0.2337144464464663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5.6631432080781678</v>
      </c>
      <c r="E287" s="184">
        <v>7.164616479999701</v>
      </c>
      <c r="F287" s="189">
        <f t="shared" si="8"/>
        <v>1.5014732719215331</v>
      </c>
      <c r="G287" s="190">
        <f t="shared" si="9"/>
        <v>0.265130726304036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1303.1110420224902</v>
      </c>
      <c r="E288" s="184">
        <v>912.70151205000002</v>
      </c>
      <c r="F288" s="189">
        <f t="shared" si="8"/>
        <v>-390.40952997249019</v>
      </c>
      <c r="G288" s="190">
        <f t="shared" si="9"/>
        <v>-0.29959805218637092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33.868970812318935</v>
      </c>
      <c r="E291" s="184">
        <v>38.472390019999999</v>
      </c>
      <c r="F291" s="189">
        <f t="shared" si="8"/>
        <v>4.6034192076810641</v>
      </c>
      <c r="G291" s="190">
        <f t="shared" si="9"/>
        <v>0.13591848518782546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33.868970812318935</v>
      </c>
      <c r="E292" s="184">
        <v>38.472390019999999</v>
      </c>
      <c r="F292" s="189">
        <f t="shared" si="8"/>
        <v>4.6034192076810641</v>
      </c>
      <c r="G292" s="190">
        <f t="shared" si="9"/>
        <v>0.13591848518782546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63.247420349037043</v>
      </c>
      <c r="E296" s="184">
        <v>159.24629161999979</v>
      </c>
      <c r="F296" s="189">
        <f t="shared" si="8"/>
        <v>95.998871270962752</v>
      </c>
      <c r="G296" s="190">
        <f t="shared" si="9"/>
        <v>1.517830620461414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20.312299345850008</v>
      </c>
      <c r="E298" s="184">
        <v>10.897196879999999</v>
      </c>
      <c r="F298" s="189">
        <f t="shared" si="8"/>
        <v>-9.4151024658500084</v>
      </c>
      <c r="G298" s="190">
        <f t="shared" si="9"/>
        <v>-0.46351731557036163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59.304554898499944</v>
      </c>
      <c r="E300" s="184">
        <v>62.249692860000003</v>
      </c>
      <c r="F300" s="189">
        <f t="shared" si="8"/>
        <v>2.945137961500059</v>
      </c>
      <c r="G300" s="190">
        <f t="shared" si="9"/>
        <v>4.9661243837689668E-2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8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31.790120631305641</v>
      </c>
      <c r="E302" s="184">
        <v>34.085255009999997</v>
      </c>
      <c r="F302" s="189">
        <f t="shared" si="10"/>
        <v>2.2951343786943568</v>
      </c>
      <c r="G302" s="190">
        <f t="shared" ref="G302:G317" si="11">F302/D302</f>
        <v>7.2196466484439822E-2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301.096</v>
      </c>
      <c r="E304" s="184">
        <v>109.33290452999998</v>
      </c>
      <c r="F304" s="189">
        <f t="shared" si="10"/>
        <v>-191.76309547000002</v>
      </c>
      <c r="G304" s="190">
        <f t="shared" si="11"/>
        <v>-0.63688357025666242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0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504.93413629600087</v>
      </c>
      <c r="E306" s="184">
        <v>282.2958917360001</v>
      </c>
      <c r="F306" s="189">
        <f t="shared" si="10"/>
        <v>-222.63824456000077</v>
      </c>
      <c r="G306" s="190">
        <f t="shared" si="11"/>
        <v>-0.44092531789034461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382.12912368477004</v>
      </c>
      <c r="E307" s="184">
        <v>138.73681374</v>
      </c>
      <c r="F307" s="189">
        <f t="shared" si="10"/>
        <v>-243.39230994477003</v>
      </c>
      <c r="G307" s="190">
        <f t="shared" si="11"/>
        <v>-0.63693734619806619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288.55753968947778</v>
      </c>
      <c r="E308" s="184">
        <v>216.12188939400011</v>
      </c>
      <c r="F308" s="189">
        <f t="shared" si="10"/>
        <v>-72.435650295477672</v>
      </c>
      <c r="G308" s="190">
        <f t="shared" si="11"/>
        <v>-0.251026711599451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84.842960870799914</v>
      </c>
      <c r="E309" s="184">
        <v>116.96149880000016</v>
      </c>
      <c r="F309" s="189">
        <f t="shared" si="10"/>
        <v>32.118537929200244</v>
      </c>
      <c r="G309" s="190">
        <f t="shared" si="11"/>
        <v>0.3785645573839746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109.15408159277587</v>
      </c>
      <c r="E310" s="170">
        <f t="shared" ref="E310" si="12">E172/1.18/E28*100</f>
        <v>95.788100193817428</v>
      </c>
      <c r="F310" s="189">
        <f t="shared" si="10"/>
        <v>-13.365981398958439</v>
      </c>
      <c r="G310" s="190">
        <f t="shared" si="11"/>
        <v>-0.12245058731585753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106.34330695530151</v>
      </c>
      <c r="E316" s="170">
        <f t="shared" ref="E316" si="13">E178/1.18/E34*100</f>
        <v>94.428283361154669</v>
      </c>
      <c r="F316" s="189">
        <f t="shared" si="10"/>
        <v>-11.915023594146845</v>
      </c>
      <c r="G316" s="190">
        <f t="shared" si="11"/>
        <v>-0.11204300425935595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>
        <v>0</v>
      </c>
      <c r="F318" s="189">
        <f t="shared" si="10"/>
        <v>0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169" t="s">
        <v>496</v>
      </c>
      <c r="E344" s="170" t="s">
        <v>496</v>
      </c>
      <c r="F344" s="189" t="s">
        <v>698</v>
      </c>
      <c r="G344" s="190" t="s">
        <v>698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7287.5362700000005</v>
      </c>
      <c r="E345" s="170">
        <v>5599.9783989999996</v>
      </c>
      <c r="F345" s="189">
        <f t="shared" ref="F345:F372" si="14">E345-D345</f>
        <v>-1687.5578710000009</v>
      </c>
      <c r="G345" s="190">
        <f t="shared" ref="G345:G372" si="15">F345/D345</f>
        <v>-0.23156768055440508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7287.5362700000005</v>
      </c>
      <c r="E346" s="170">
        <f>E345</f>
        <v>5599.9783989999996</v>
      </c>
      <c r="F346" s="189">
        <f t="shared" si="14"/>
        <v>-1687.5578710000009</v>
      </c>
      <c r="G346" s="190">
        <f t="shared" si="15"/>
        <v>-0.23156768055440508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2079.2586209999999</v>
      </c>
      <c r="E347" s="170">
        <v>1656.8813160000002</v>
      </c>
      <c r="F347" s="189">
        <f t="shared" si="14"/>
        <v>-422.37730499999975</v>
      </c>
      <c r="G347" s="190">
        <f t="shared" si="15"/>
        <v>-0.20313841709448408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5208.2776490000006</v>
      </c>
      <c r="E348" s="170">
        <f>E346-E347</f>
        <v>3943.0970829999997</v>
      </c>
      <c r="F348" s="189">
        <f t="shared" si="14"/>
        <v>-1265.1805660000009</v>
      </c>
      <c r="G348" s="190">
        <f t="shared" si="15"/>
        <v>-0.24291726579571235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589.62742529699972</v>
      </c>
      <c r="E349" s="170">
        <v>404.80032900000037</v>
      </c>
      <c r="F349" s="189">
        <f t="shared" si="14"/>
        <v>-184.82709629699934</v>
      </c>
      <c r="G349" s="190">
        <f t="shared" si="15"/>
        <v>-0.31346421208935549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212.95249999999999</v>
      </c>
      <c r="E350" s="170">
        <v>249.29511111111111</v>
      </c>
      <c r="F350" s="189">
        <f t="shared" si="14"/>
        <v>36.342611111111125</v>
      </c>
      <c r="G350" s="190">
        <f t="shared" si="15"/>
        <v>0.17066064550127905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212.95249999999999</v>
      </c>
      <c r="E351" s="170">
        <f>E350</f>
        <v>249.29511111111111</v>
      </c>
      <c r="F351" s="189">
        <f t="shared" si="14"/>
        <v>36.342611111111125</v>
      </c>
      <c r="G351" s="190">
        <f t="shared" si="15"/>
        <v>0.17066064550127905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17.840000000000003</v>
      </c>
      <c r="E352" s="170">
        <v>52.134</v>
      </c>
      <c r="F352" s="189">
        <f t="shared" si="14"/>
        <v>34.293999999999997</v>
      </c>
      <c r="G352" s="190">
        <f t="shared" si="15"/>
        <v>1.9223094170403583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195.11249999999998</v>
      </c>
      <c r="E353" s="170">
        <f>E351-E352</f>
        <v>197.1611111111111</v>
      </c>
      <c r="F353" s="189">
        <f t="shared" si="14"/>
        <v>2.0486111111111143</v>
      </c>
      <c r="G353" s="190">
        <f t="shared" si="15"/>
        <v>1.0499640520782188E-2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240613.70771151897</v>
      </c>
      <c r="E354" s="212">
        <v>237204.44832900001</v>
      </c>
      <c r="F354" s="189">
        <f t="shared" si="14"/>
        <v>-3409.2593825189688</v>
      </c>
      <c r="G354" s="190">
        <f t="shared" si="15"/>
        <v>-1.4169015618206013E-2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3629.9310870090194</v>
      </c>
      <c r="E355" s="212">
        <f>E34-E68-E69-E62</f>
        <v>2651.3894418619911</v>
      </c>
      <c r="F355" s="189">
        <f t="shared" si="14"/>
        <v>-978.54164514702825</v>
      </c>
      <c r="G355" s="190">
        <f t="shared" si="15"/>
        <v>-0.26957581884931164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190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190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190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190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190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190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190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190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190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190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190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190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190" t="e">
        <f t="shared" si="15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190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190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190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2859.2</v>
      </c>
      <c r="E372" s="174">
        <v>2874.2511111111126</v>
      </c>
      <c r="F372" s="189">
        <f t="shared" si="14"/>
        <v>15.051111111112732</v>
      </c>
      <c r="G372" s="190">
        <f t="shared" si="15"/>
        <v>5.2640987377982418E-3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956.89268000000004</v>
      </c>
      <c r="E378" s="223">
        <f>E379+E436</f>
        <v>911.38166641999999</v>
      </c>
      <c r="F378" s="224">
        <f>E378-D378</f>
        <v>-45.511013580000053</v>
      </c>
      <c r="G378" s="59">
        <f>F378/D378</f>
        <v>-4.7561251675579806E-2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956.89268000000004</v>
      </c>
      <c r="E379" s="170">
        <f>E380+E404+E432+E433</f>
        <v>828.75199999999995</v>
      </c>
      <c r="F379" s="224">
        <f t="shared" ref="F379:F442" si="16">E379-D379</f>
        <v>-128.14068000000009</v>
      </c>
      <c r="G379" s="59">
        <f t="shared" ref="G379:G432" si="17">F379/D379</f>
        <v>-0.1339133245329038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266.49900000000002</v>
      </c>
      <c r="E380" s="170">
        <f>E381</f>
        <v>206.08500000000001</v>
      </c>
      <c r="F380" s="224">
        <f t="shared" si="16"/>
        <v>-60.414000000000016</v>
      </c>
      <c r="G380" s="59">
        <f t="shared" si="17"/>
        <v>-0.22669503450294376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266.49900000000002</v>
      </c>
      <c r="E381" s="225">
        <f>E382+E386+E387+E388+E389</f>
        <v>206.08500000000001</v>
      </c>
      <c r="F381" s="224">
        <f t="shared" si="16"/>
        <v>-60.414000000000016</v>
      </c>
      <c r="G381" s="59">
        <f t="shared" si="17"/>
        <v>-0.22669503450294376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e">
        <f t="shared" si="17"/>
        <v>#DIV/0!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e">
        <f t="shared" si="17"/>
        <v>#DIV/0!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e">
        <f t="shared" si="17"/>
        <v>#DIV/0!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e">
        <f t="shared" si="17"/>
        <v>#DIV/0!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e">
        <f t="shared" si="17"/>
        <v>#DIV/0!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260</v>
      </c>
      <c r="E387" s="225">
        <v>147.679</v>
      </c>
      <c r="F387" s="224">
        <f t="shared" si="16"/>
        <v>-112.321</v>
      </c>
      <c r="G387" s="59">
        <f t="shared" si="17"/>
        <v>-0.43200384615384613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e">
        <f t="shared" si="17"/>
        <v>#DIV/0!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6.4989999999999997</v>
      </c>
      <c r="E389" s="225">
        <f>E392</f>
        <v>58.405999999999999</v>
      </c>
      <c r="F389" s="224">
        <f t="shared" si="16"/>
        <v>51.906999999999996</v>
      </c>
      <c r="G389" s="59">
        <f t="shared" si="17"/>
        <v>7.9869210647791968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6.4989999999999997</v>
      </c>
      <c r="E392" s="225">
        <v>58.405999999999999</v>
      </c>
      <c r="F392" s="224">
        <f t="shared" si="16"/>
        <v>51.906999999999996</v>
      </c>
      <c r="G392" s="59">
        <f t="shared" si="17"/>
        <v>7.9869210647791968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6.4989999999999997</v>
      </c>
      <c r="E393" s="225"/>
      <c r="F393" s="224">
        <f t="shared" si="16"/>
        <v>-6.4989999999999997</v>
      </c>
      <c r="G393" s="59">
        <f t="shared" si="17"/>
        <v>-1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e">
        <f t="shared" si="17"/>
        <v>#DIV/0!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e">
        <f t="shared" si="17"/>
        <v>#DIV/0!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e">
        <f t="shared" si="17"/>
        <v>#DIV/0!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e">
        <f t="shared" si="17"/>
        <v>#DIV/0!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e">
        <f t="shared" si="17"/>
        <v>#DIV/0!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e">
        <f t="shared" si="17"/>
        <v>#DIV/0!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e">
        <f t="shared" si="17"/>
        <v>#DIV/0!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e">
        <f t="shared" si="17"/>
        <v>#DIV/0!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544.42700000000002</v>
      </c>
      <c r="E404" s="170">
        <f>E405+E419</f>
        <v>489.13799999999998</v>
      </c>
      <c r="F404" s="224">
        <f t="shared" si="16"/>
        <v>-55.289000000000044</v>
      </c>
      <c r="G404" s="59">
        <f t="shared" si="17"/>
        <v>-0.10155447837818485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544.42700000000002</v>
      </c>
      <c r="E405" s="225">
        <f>SUM(E406,E410:E415)</f>
        <v>489.13799999999998</v>
      </c>
      <c r="F405" s="224">
        <f t="shared" si="16"/>
        <v>-55.289000000000044</v>
      </c>
      <c r="G405" s="59">
        <f t="shared" si="17"/>
        <v>-0.10155447837818485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544.42700000000002</v>
      </c>
      <c r="E411" s="225">
        <v>489.13799999999998</v>
      </c>
      <c r="F411" s="224">
        <f t="shared" si="16"/>
        <v>-55.289000000000044</v>
      </c>
      <c r="G411" s="59">
        <f t="shared" si="17"/>
        <v>-0.10155447837818485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145.96668</v>
      </c>
      <c r="E432" s="170">
        <v>101.913</v>
      </c>
      <c r="F432" s="224">
        <f t="shared" si="16"/>
        <v>-44.05368</v>
      </c>
      <c r="G432" s="59">
        <f t="shared" si="17"/>
        <v>-0.30180641225792076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31.616</v>
      </c>
      <c r="F433" s="224">
        <f t="shared" si="16"/>
        <v>31.616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82.629666419999992</v>
      </c>
      <c r="F436" s="224">
        <f t="shared" si="16"/>
        <v>82.629666419999992</v>
      </c>
      <c r="G436" s="59" t="s">
        <v>227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82.629666419999992</v>
      </c>
      <c r="F437" s="224">
        <f t="shared" si="16"/>
        <v>82.629666419999992</v>
      </c>
      <c r="G437" s="59" t="s">
        <v>227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>
        <v>0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106.11</v>
      </c>
      <c r="E449" s="231">
        <v>274.291</v>
      </c>
      <c r="F449" s="224">
        <f t="shared" si="18"/>
        <v>168.18099999999998</v>
      </c>
      <c r="G449" s="59">
        <f t="shared" ref="G449:G451" si="19">F449/D449</f>
        <v>1.5849684289887851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61.722999999999999</v>
      </c>
      <c r="F450" s="224">
        <f t="shared" si="18"/>
        <v>61.722999999999999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106.11</v>
      </c>
      <c r="E451" s="231">
        <v>89.311000000000007</v>
      </c>
      <c r="F451" s="224">
        <f t="shared" si="18"/>
        <v>-16.798999999999992</v>
      </c>
      <c r="G451" s="59">
        <f t="shared" si="19"/>
        <v>-0.15831684101404195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82.63</v>
      </c>
      <c r="F452" s="224">
        <f t="shared" si="18"/>
        <v>82.63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14:H14"/>
    <mergeCell ref="A15:E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465"/>
  <sheetViews>
    <sheetView view="pageBreakPreview" topLeftCell="A405" zoomScale="55" zoomScaleNormal="70" zoomScaleSheetLayoutView="55" workbookViewId="0">
      <selection activeCell="E449" sqref="E449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5" width="11.42578125" style="2" customWidth="1"/>
    <col min="6" max="6" width="13.28515625" style="2" customWidth="1"/>
    <col min="7" max="7" width="10.85546875" style="6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8" x14ac:dyDescent="0.25">
      <c r="A7" s="293"/>
      <c r="B7" s="293"/>
      <c r="C7" s="293"/>
      <c r="D7" s="293"/>
      <c r="E7" s="293"/>
      <c r="F7" s="293"/>
      <c r="G7" s="293"/>
      <c r="H7" s="293"/>
    </row>
    <row r="9" spans="1:8" ht="50.25" customHeight="1" x14ac:dyDescent="0.25">
      <c r="A9" s="286" t="s">
        <v>716</v>
      </c>
      <c r="B9" s="286"/>
      <c r="C9" s="310"/>
      <c r="D9" s="310"/>
      <c r="E9" s="310"/>
      <c r="F9" s="289"/>
      <c r="G9" s="289"/>
      <c r="H9" s="289"/>
    </row>
    <row r="10" spans="1:8" x14ac:dyDescent="0.25">
      <c r="B10" s="304" t="s">
        <v>4</v>
      </c>
      <c r="C10" s="289"/>
      <c r="D10" s="289"/>
      <c r="E10" s="289"/>
      <c r="F10" s="289"/>
      <c r="G10" s="289"/>
      <c r="H10" s="289"/>
    </row>
    <row r="11" spans="1:8" x14ac:dyDescent="0.25">
      <c r="B11" s="303" t="s">
        <v>717</v>
      </c>
      <c r="C11" s="311"/>
      <c r="D11" s="311"/>
      <c r="E11" s="311"/>
      <c r="F11" s="289"/>
      <c r="G11" s="289"/>
      <c r="H11" s="289"/>
    </row>
    <row r="12" spans="1:8" x14ac:dyDescent="0.25">
      <c r="A12" s="303" t="s">
        <v>699</v>
      </c>
      <c r="B12" s="303"/>
      <c r="C12" s="311"/>
      <c r="D12" s="311"/>
      <c r="E12" s="311"/>
      <c r="F12" s="289"/>
      <c r="G12" s="289"/>
      <c r="H12" s="289"/>
    </row>
    <row r="13" spans="1:8" x14ac:dyDescent="0.25">
      <c r="B13" s="112"/>
    </row>
    <row r="14" spans="1:8" ht="66" customHeight="1" x14ac:dyDescent="0.25">
      <c r="A14" s="286" t="s">
        <v>705</v>
      </c>
      <c r="B14" s="286"/>
      <c r="C14" s="310"/>
      <c r="D14" s="310"/>
      <c r="E14" s="310"/>
      <c r="F14" s="289"/>
      <c r="G14" s="289"/>
      <c r="H14" s="289"/>
    </row>
    <row r="15" spans="1:8" x14ac:dyDescent="0.25">
      <c r="A15" s="288" t="s">
        <v>5</v>
      </c>
      <c r="B15" s="288"/>
      <c r="C15" s="289"/>
      <c r="D15" s="289"/>
      <c r="E15" s="289"/>
    </row>
    <row r="16" spans="1:8" x14ac:dyDescent="0.25">
      <c r="A16" s="3"/>
      <c r="B16" s="3"/>
      <c r="C16" s="3"/>
      <c r="D16" s="3"/>
      <c r="E16" s="3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32.25" thickBot="1" x14ac:dyDescent="0.3">
      <c r="A28" s="161" t="s">
        <v>19</v>
      </c>
      <c r="B28" s="158" t="s">
        <v>20</v>
      </c>
      <c r="C28" s="162" t="s">
        <v>21</v>
      </c>
      <c r="D28" s="163">
        <v>2777.4510858297681</v>
      </c>
      <c r="E28" s="164">
        <v>2993.4739211110737</v>
      </c>
      <c r="F28" s="165">
        <f>E28-D28</f>
        <v>216.02283528130556</v>
      </c>
      <c r="G28" s="166">
        <f>F28/D28</f>
        <v>7.777736802762393E-2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2751.9745563677488</v>
      </c>
      <c r="E34" s="170">
        <v>1271.5130513510735</v>
      </c>
      <c r="F34" s="165">
        <f t="shared" si="0"/>
        <v>-1480.4615050166753</v>
      </c>
      <c r="G34" s="166">
        <f t="shared" si="1"/>
        <v>-0.53796336946177781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20.332220413559323</v>
      </c>
      <c r="E36" s="170">
        <v>11.418704270000003</v>
      </c>
      <c r="F36" s="165">
        <f t="shared" si="0"/>
        <v>-8.9135161435593204</v>
      </c>
      <c r="G36" s="166">
        <f t="shared" si="1"/>
        <v>-0.43839364133663433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1707.1794596899999</v>
      </c>
      <c r="F37" s="165">
        <f t="shared" si="0"/>
        <v>1707.1794596899999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5.1443090484599994</v>
      </c>
      <c r="E42" s="174">
        <v>3.3627058000000001</v>
      </c>
      <c r="F42" s="165">
        <f t="shared" si="0"/>
        <v>-1.7816032484599993</v>
      </c>
      <c r="G42" s="166">
        <f t="shared" si="1"/>
        <v>-0.34632508110945243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2729.1798360242819</v>
      </c>
      <c r="E43" s="164">
        <v>2993.8020515983867</v>
      </c>
      <c r="F43" s="165">
        <f t="shared" si="0"/>
        <v>264.62221557410476</v>
      </c>
      <c r="G43" s="166">
        <f t="shared" si="1"/>
        <v>9.6960343939662019E-2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2716.0323000611766</v>
      </c>
      <c r="E49" s="170">
        <v>1291.2697060109547</v>
      </c>
      <c r="F49" s="165">
        <f t="shared" si="0"/>
        <v>-1424.7625940502219</v>
      </c>
      <c r="G49" s="166">
        <f t="shared" si="1"/>
        <v>-0.5245749816812304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8.7286038626239986</v>
      </c>
      <c r="E51" s="170">
        <v>78.614556890000003</v>
      </c>
      <c r="F51" s="165">
        <f t="shared" si="0"/>
        <v>69.885953027376004</v>
      </c>
      <c r="G51" s="166">
        <f t="shared" si="1"/>
        <v>8.0065442454810682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1620.81539128792</v>
      </c>
      <c r="F52" s="165">
        <f t="shared" si="0"/>
        <v>1620.81539128792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4.4189321004814603</v>
      </c>
      <c r="E57" s="170">
        <v>3.1023974095120921</v>
      </c>
      <c r="F57" s="165">
        <f t="shared" si="0"/>
        <v>-1.3165346909693683</v>
      </c>
      <c r="G57" s="166">
        <f t="shared" si="1"/>
        <v>-0.29793050923455616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632.18317266081215</v>
      </c>
      <c r="E58" s="170">
        <v>1197.8108202557339</v>
      </c>
      <c r="F58" s="165">
        <f t="shared" si="0"/>
        <v>565.62764759492177</v>
      </c>
      <c r="G58" s="166">
        <f t="shared" si="1"/>
        <v>0.89472113788514318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31.097091296089253</v>
      </c>
      <c r="E59" s="170">
        <v>25.263814928051669</v>
      </c>
      <c r="F59" s="165">
        <f t="shared" si="0"/>
        <v>-5.8332763680375841</v>
      </c>
      <c r="G59" s="166">
        <f t="shared" si="1"/>
        <v>-0.18758270066149796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486.01830129227653</v>
      </c>
      <c r="E60" s="170">
        <v>223.71209657541559</v>
      </c>
      <c r="F60" s="165">
        <f t="shared" si="0"/>
        <v>-262.30620471686098</v>
      </c>
      <c r="G60" s="166">
        <f t="shared" si="1"/>
        <v>-0.53970437742655708</v>
      </c>
      <c r="H60" s="171"/>
    </row>
    <row r="61" spans="1:8" s="4" customFormat="1" ht="32.25" thickBot="1" x14ac:dyDescent="0.3">
      <c r="A61" s="168" t="s">
        <v>70</v>
      </c>
      <c r="B61" s="151" t="s">
        <v>71</v>
      </c>
      <c r="C61" s="150" t="s">
        <v>21</v>
      </c>
      <c r="D61" s="169">
        <v>486.01830129227653</v>
      </c>
      <c r="E61" s="170">
        <v>223.71209657541559</v>
      </c>
      <c r="F61" s="165">
        <f t="shared" si="0"/>
        <v>-262.30620471686098</v>
      </c>
      <c r="G61" s="166">
        <f t="shared" si="1"/>
        <v>-0.53970437742655708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466.94109171610745</v>
      </c>
      <c r="E62" s="170">
        <v>213.90178818999996</v>
      </c>
      <c r="F62" s="165">
        <f t="shared" si="0"/>
        <v>-253.03930352610749</v>
      </c>
      <c r="G62" s="166">
        <f t="shared" si="1"/>
        <v>-0.54190840775253779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826.26630290000003</v>
      </c>
      <c r="F63" s="165">
        <f t="shared" si="0"/>
        <v>826.26630290000003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81.586838728957048</v>
      </c>
      <c r="E65" s="170">
        <v>72.646560342217995</v>
      </c>
      <c r="F65" s="165">
        <f t="shared" si="0"/>
        <v>-8.9402783867390525</v>
      </c>
      <c r="G65" s="166">
        <f t="shared" si="1"/>
        <v>-0.10957990928463247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33.480941343489185</v>
      </c>
      <c r="E66" s="170">
        <v>49.922045510048513</v>
      </c>
      <c r="F66" s="165">
        <f t="shared" si="0"/>
        <v>16.441104166559327</v>
      </c>
      <c r="G66" s="166">
        <f t="shared" si="1"/>
        <v>0.49105859951445241</v>
      </c>
      <c r="H66" s="171"/>
    </row>
    <row r="67" spans="1:8" s="4" customFormat="1" ht="32.25" thickBot="1" x14ac:dyDescent="0.3">
      <c r="A67" s="168" t="s">
        <v>81</v>
      </c>
      <c r="B67" s="153" t="s">
        <v>82</v>
      </c>
      <c r="C67" s="150" t="s">
        <v>21</v>
      </c>
      <c r="D67" s="169">
        <v>834.73038065005687</v>
      </c>
      <c r="E67" s="170">
        <v>704.98627313818804</v>
      </c>
      <c r="F67" s="165">
        <f t="shared" si="0"/>
        <v>-129.74410751186883</v>
      </c>
      <c r="G67" s="166">
        <f t="shared" si="1"/>
        <v>-0.15543235339155737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432.38989734695349</v>
      </c>
      <c r="E68" s="170">
        <v>394.56124597000007</v>
      </c>
      <c r="F68" s="165">
        <f t="shared" si="0"/>
        <v>-37.828651376953417</v>
      </c>
      <c r="G68" s="166">
        <f t="shared" si="1"/>
        <v>-8.7487361774781183E-2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338.22698293000002</v>
      </c>
      <c r="E69" s="170">
        <v>223.54708490000002</v>
      </c>
      <c r="F69" s="165">
        <f t="shared" si="0"/>
        <v>-114.67989803</v>
      </c>
      <c r="G69" s="166">
        <f t="shared" si="1"/>
        <v>-0.33906194306719262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64.113500373103392</v>
      </c>
      <c r="E72" s="170">
        <v>86.877942268188079</v>
      </c>
      <c r="F72" s="165">
        <f t="shared" si="0"/>
        <v>22.764441895084687</v>
      </c>
      <c r="G72" s="166">
        <f t="shared" si="1"/>
        <v>0.35506471745589985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776.22178596031256</v>
      </c>
      <c r="E73" s="170">
        <v>673.35064213828639</v>
      </c>
      <c r="F73" s="165">
        <f t="shared" si="0"/>
        <v>-102.87114382202617</v>
      </c>
      <c r="G73" s="166">
        <f t="shared" si="1"/>
        <v>-0.13252802959499241</v>
      </c>
      <c r="H73" s="171"/>
    </row>
    <row r="74" spans="1:8" s="4" customFormat="1" ht="32.25" thickBot="1" x14ac:dyDescent="0.3">
      <c r="A74" s="168" t="s">
        <v>95</v>
      </c>
      <c r="B74" s="153" t="s">
        <v>96</v>
      </c>
      <c r="C74" s="150" t="s">
        <v>21</v>
      </c>
      <c r="D74" s="169">
        <v>301.47090124860961</v>
      </c>
      <c r="E74" s="170">
        <v>222.72320608390524</v>
      </c>
      <c r="F74" s="165">
        <f t="shared" si="0"/>
        <v>-78.747695164704368</v>
      </c>
      <c r="G74" s="166">
        <f t="shared" si="1"/>
        <v>-0.26121159567491609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49.583446437710535</v>
      </c>
      <c r="E75" s="170">
        <v>40.397581149394775</v>
      </c>
      <c r="F75" s="165">
        <f t="shared" si="0"/>
        <v>-9.1858652883157603</v>
      </c>
      <c r="G75" s="166">
        <f t="shared" si="1"/>
        <v>-0.18526072607428676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46.985687905467273</v>
      </c>
      <c r="E76" s="170">
        <v>39.008298472020918</v>
      </c>
      <c r="F76" s="165">
        <f t="shared" si="0"/>
        <v>-7.9773894334463549</v>
      </c>
      <c r="G76" s="166">
        <f t="shared" si="1"/>
        <v>-0.16978339126366399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2.5977585322432644</v>
      </c>
      <c r="E77" s="170">
        <v>1.3892826773738491</v>
      </c>
      <c r="F77" s="165">
        <f t="shared" si="0"/>
        <v>-1.2084758548694152</v>
      </c>
      <c r="G77" s="166">
        <f t="shared" si="1"/>
        <v>-0.46519945555749936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134.99014906678045</v>
      </c>
      <c r="E78" s="170">
        <f>E43-E58-E67-E73-E74-E75</f>
        <v>154.53352883287846</v>
      </c>
      <c r="F78" s="165">
        <f t="shared" si="0"/>
        <v>19.543379766098013</v>
      </c>
      <c r="G78" s="166">
        <f t="shared" si="1"/>
        <v>0.14477634035673065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97.953904533343177</v>
      </c>
      <c r="E79" s="170">
        <v>71.269740606132814</v>
      </c>
      <c r="F79" s="165">
        <f t="shared" si="0"/>
        <v>-26.684163927210363</v>
      </c>
      <c r="G79" s="166">
        <f t="shared" si="1"/>
        <v>-0.27241552089561843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17.030330117262256</v>
      </c>
      <c r="E80" s="170">
        <v>14.356614901040874</v>
      </c>
      <c r="F80" s="165">
        <f t="shared" si="0"/>
        <v>-2.6737152162213818</v>
      </c>
      <c r="G80" s="166">
        <f t="shared" si="1"/>
        <v>-0.15699726298970887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20.005914416175013</v>
      </c>
      <c r="E81" s="174">
        <f>E78-E79-E80</f>
        <v>68.907173325704775</v>
      </c>
      <c r="F81" s="165">
        <f t="shared" si="0"/>
        <v>48.901258909529759</v>
      </c>
      <c r="G81" s="166">
        <f t="shared" si="1"/>
        <v>2.4443401032442948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>
        <v>0</v>
      </c>
      <c r="E82" s="164">
        <v>0</v>
      </c>
      <c r="F82" s="165">
        <v>0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151.5060088621546</v>
      </c>
      <c r="E83" s="170">
        <v>276.65301033310334</v>
      </c>
      <c r="F83" s="165">
        <f t="shared" si="0"/>
        <v>125.14700147094874</v>
      </c>
      <c r="G83" s="166">
        <f t="shared" si="1"/>
        <v>0.82602005300536829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137.12598401000002</v>
      </c>
      <c r="F84" s="165">
        <f t="shared" si="0"/>
        <v>137.12598401000002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60.557374642115235</v>
      </c>
      <c r="E85" s="174">
        <v>201.91821326838684</v>
      </c>
      <c r="F85" s="165">
        <f t="shared" si="0"/>
        <v>141.3608386262716</v>
      </c>
      <c r="G85" s="166">
        <f t="shared" si="1"/>
        <v>2.3343290468203484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48.27124980548615</v>
      </c>
      <c r="E86" s="181">
        <f>E28-E43</f>
        <v>-0.32813048731304661</v>
      </c>
      <c r="F86" s="165">
        <f t="shared" si="0"/>
        <v>-48.599380292799196</v>
      </c>
      <c r="G86" s="166">
        <f t="shared" si="1"/>
        <v>-1.0067976381103718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35.94225630657229</v>
      </c>
      <c r="E92" s="170">
        <f>E34-E49</f>
        <v>-19.756654659881178</v>
      </c>
      <c r="F92" s="165">
        <f t="shared" si="0"/>
        <v>-55.698910966453468</v>
      </c>
      <c r="G92" s="166">
        <f t="shared" si="1"/>
        <v>-1.5496776410296906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11.603616550935325</v>
      </c>
      <c r="E94" s="170">
        <f>E36-E51</f>
        <v>-67.195852619999997</v>
      </c>
      <c r="F94" s="165">
        <f t="shared" si="2"/>
        <v>-78.799469170935325</v>
      </c>
      <c r="G94" s="166">
        <f t="shared" si="3"/>
        <v>-6.7909404645557325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86.364068402079965</v>
      </c>
      <c r="F95" s="165">
        <f t="shared" si="2"/>
        <v>86.364068402079965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0.72537694797853902</v>
      </c>
      <c r="E100" s="170">
        <f>E42-E57</f>
        <v>0.26030839048790799</v>
      </c>
      <c r="F100" s="165">
        <f t="shared" si="2"/>
        <v>-0.46506855749063103</v>
      </c>
      <c r="G100" s="166">
        <f t="shared" si="3"/>
        <v>-0.64114052533192789</v>
      </c>
      <c r="H100" s="171"/>
    </row>
    <row r="101" spans="1:8" s="4" customFormat="1" ht="32.25" thickBot="1" x14ac:dyDescent="0.3">
      <c r="A101" s="168" t="s">
        <v>134</v>
      </c>
      <c r="B101" s="153" t="s">
        <v>135</v>
      </c>
      <c r="C101" s="150" t="s">
        <v>21</v>
      </c>
      <c r="D101" s="169">
        <v>-130.20256898274738</v>
      </c>
      <c r="E101" s="170">
        <f>E102-E108</f>
        <v>-1589.1186405668927</v>
      </c>
      <c r="F101" s="165">
        <f t="shared" si="2"/>
        <v>-1458.9160715841454</v>
      </c>
      <c r="G101" s="166">
        <f t="shared" si="3"/>
        <v>11.204971476234547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0</v>
      </c>
      <c r="E102" s="170">
        <v>721.79972803308999</v>
      </c>
      <c r="F102" s="165">
        <f t="shared" si="2"/>
        <v>721.79972803308999</v>
      </c>
      <c r="G102" s="166" t="s">
        <v>227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</v>
      </c>
      <c r="E104" s="170">
        <v>1.6123888800000001</v>
      </c>
      <c r="F104" s="165">
        <f t="shared" si="2"/>
        <v>1.6123888800000001</v>
      </c>
      <c r="G104" s="166" t="s">
        <v>227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0</v>
      </c>
      <c r="E105" s="170">
        <v>300.64844543409998</v>
      </c>
      <c r="F105" s="165">
        <f t="shared" si="2"/>
        <v>300.64844543409998</v>
      </c>
      <c r="G105" s="166" t="s">
        <v>227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0</v>
      </c>
      <c r="E106" s="170">
        <v>295.73789473310001</v>
      </c>
      <c r="F106" s="165">
        <f t="shared" si="2"/>
        <v>295.73789473310001</v>
      </c>
      <c r="G106" s="166" t="s">
        <v>227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0</v>
      </c>
      <c r="E107" s="170">
        <v>419.53889371898998</v>
      </c>
      <c r="F107" s="165">
        <f t="shared" si="2"/>
        <v>419.53889371898998</v>
      </c>
      <c r="G107" s="166" t="s">
        <v>227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130.20256898274738</v>
      </c>
      <c r="E108" s="170">
        <v>2310.9183685999828</v>
      </c>
      <c r="F108" s="165">
        <f t="shared" si="2"/>
        <v>2180.7157996172355</v>
      </c>
      <c r="G108" s="166">
        <f t="shared" si="3"/>
        <v>16.748638806859436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8.5175723753775721</v>
      </c>
      <c r="E109" s="170">
        <v>4.1979298060000003</v>
      </c>
      <c r="F109" s="165">
        <f t="shared" si="2"/>
        <v>-4.3196425693775717</v>
      </c>
      <c r="G109" s="166">
        <f t="shared" si="3"/>
        <v>-0.50714480359036429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112.59986825889405</v>
      </c>
      <c r="E110" s="170">
        <v>153.46474459000001</v>
      </c>
      <c r="F110" s="165">
        <f t="shared" si="2"/>
        <v>40.864876331105961</v>
      </c>
      <c r="G110" s="166">
        <f t="shared" si="3"/>
        <v>0.36292117355899411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1970.97822228</v>
      </c>
      <c r="F111" s="165">
        <f t="shared" si="2"/>
        <v>1970.97822228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1952.8746889399999</v>
      </c>
      <c r="F112" s="165">
        <f t="shared" si="2"/>
        <v>1952.8746889399999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9.0851283484757595</v>
      </c>
      <c r="E113" s="170">
        <v>182.27747192398303</v>
      </c>
      <c r="F113" s="165">
        <f t="shared" si="2"/>
        <v>173.19234357550727</v>
      </c>
      <c r="G113" s="166">
        <f t="shared" si="3"/>
        <v>19.06327978344569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-81.93131917726123</v>
      </c>
      <c r="E114" s="170">
        <f>E86+E101</f>
        <v>-1589.4467710542058</v>
      </c>
      <c r="F114" s="165">
        <f t="shared" si="2"/>
        <v>-1507.5154518769446</v>
      </c>
      <c r="G114" s="166">
        <f t="shared" si="3"/>
        <v>18.399745872703246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-94.260312676175104</v>
      </c>
      <c r="E120" s="170">
        <v>-1539.8098300000001</v>
      </c>
      <c r="F120" s="165">
        <f t="shared" si="2"/>
        <v>-1445.5495173238251</v>
      </c>
      <c r="G120" s="166">
        <f t="shared" si="3"/>
        <v>15.335717400916248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11.603616550935323</v>
      </c>
      <c r="E122" s="170">
        <v>-66.989999999999995</v>
      </c>
      <c r="F122" s="165">
        <f t="shared" si="2"/>
        <v>-78.593616550935323</v>
      </c>
      <c r="G122" s="166">
        <f t="shared" si="3"/>
        <v>-6.7732000799871477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-22.145436668019975</v>
      </c>
      <c r="F123" s="165">
        <f t="shared" si="2"/>
        <v>-22.145436668019975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0.72537694797853991</v>
      </c>
      <c r="E128" s="170">
        <f>E114-E120-E122-E123</f>
        <v>39.498495613814335</v>
      </c>
      <c r="F128" s="165">
        <f t="shared" si="2"/>
        <v>38.773118665835796</v>
      </c>
      <c r="G128" s="166">
        <f t="shared" si="3"/>
        <v>53.452372278837416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52.451098245565341</v>
      </c>
      <c r="E129" s="170">
        <v>-237.143</v>
      </c>
      <c r="F129" s="165">
        <f t="shared" si="2"/>
        <v>-289.59409824556536</v>
      </c>
      <c r="G129" s="166">
        <f t="shared" si="3"/>
        <v>-5.5212208691940994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52.30602285596963</v>
      </c>
      <c r="E135" s="170">
        <v>-239.81376599999999</v>
      </c>
      <c r="F135" s="165">
        <f t="shared" si="2"/>
        <v>-292.1197888559696</v>
      </c>
      <c r="G135" s="166">
        <f t="shared" si="3"/>
        <v>-5.5848212673395849</v>
      </c>
      <c r="H135" s="171"/>
    </row>
    <row r="136" spans="1:8" s="4" customFormat="1" ht="32.2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0.14507538959570795</v>
      </c>
      <c r="E143" s="170">
        <v>2.67076599999998</v>
      </c>
      <c r="F143" s="165">
        <f t="shared" si="2"/>
        <v>2.525690610404272</v>
      </c>
      <c r="G143" s="166">
        <f t="shared" si="3"/>
        <v>17.409504240814353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-134.38241742282656</v>
      </c>
      <c r="E144" s="170">
        <v>-1352.3037710542058</v>
      </c>
      <c r="F144" s="165">
        <f t="shared" si="2"/>
        <v>-1217.9213536313791</v>
      </c>
      <c r="G144" s="166">
        <f t="shared" si="3"/>
        <v>9.0631004932681005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-146.56633553214473</v>
      </c>
      <c r="E150" s="170">
        <f>E120-E135</f>
        <v>-1299.9960640000002</v>
      </c>
      <c r="F150" s="165">
        <f t="shared" si="2"/>
        <v>-1153.4297284678555</v>
      </c>
      <c r="G150" s="166">
        <f t="shared" si="3"/>
        <v>7.869677059742596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11.603616550935323</v>
      </c>
      <c r="E152" s="170">
        <f>E122-E137</f>
        <v>-66.989999999999995</v>
      </c>
      <c r="F152" s="165">
        <f t="shared" si="2"/>
        <v>-78.593616550935323</v>
      </c>
      <c r="G152" s="166">
        <f t="shared" si="3"/>
        <v>-6.7732000799871477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-22.145436668019975</v>
      </c>
      <c r="F153" s="165">
        <f t="shared" si="2"/>
        <v>-22.145436668019975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0.58030155838283193</v>
      </c>
      <c r="E158" s="170">
        <f>E128-E143</f>
        <v>36.827729613814356</v>
      </c>
      <c r="F158" s="165">
        <f t="shared" si="4"/>
        <v>36.247428055431527</v>
      </c>
      <c r="G158" s="166">
        <f t="shared" si="5"/>
        <v>62.463089288343184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-134.38241742282656</v>
      </c>
      <c r="E159" s="170">
        <v>0</v>
      </c>
      <c r="F159" s="165">
        <f t="shared" si="4"/>
        <v>134.38241742282656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0</v>
      </c>
      <c r="E160" s="170">
        <v>0</v>
      </c>
      <c r="F160" s="165">
        <f t="shared" si="4"/>
        <v>0</v>
      </c>
      <c r="G160" s="166" t="s">
        <v>227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0</v>
      </c>
      <c r="E163" s="174">
        <v>0</v>
      </c>
      <c r="F163" s="165">
        <f t="shared" si="4"/>
        <v>0</v>
      </c>
      <c r="G163" s="166" t="s">
        <v>227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48" thickBot="1" x14ac:dyDescent="0.3">
      <c r="A165" s="168" t="s">
        <v>228</v>
      </c>
      <c r="B165" s="153" t="s">
        <v>229</v>
      </c>
      <c r="C165" s="150" t="s">
        <v>21</v>
      </c>
      <c r="D165" s="169">
        <v>332.13945033024243</v>
      </c>
      <c r="E165" s="170">
        <f>E114+E110+E74</f>
        <v>-1213.2588203803004</v>
      </c>
      <c r="F165" s="165">
        <f t="shared" si="4"/>
        <v>-1545.3982707105429</v>
      </c>
      <c r="G165" s="166">
        <f t="shared" si="5"/>
        <v>-4.6528597225471744</v>
      </c>
      <c r="H165" s="171"/>
    </row>
    <row r="166" spans="1:8" s="4" customFormat="1" ht="32.25" thickBot="1" x14ac:dyDescent="0.3">
      <c r="A166" s="168" t="s">
        <v>230</v>
      </c>
      <c r="B166" s="153" t="s">
        <v>231</v>
      </c>
      <c r="C166" s="150" t="s">
        <v>21</v>
      </c>
      <c r="D166" s="183">
        <v>2119.1563776197263</v>
      </c>
      <c r="E166" s="184">
        <v>2612.7656598200001</v>
      </c>
      <c r="F166" s="165">
        <f t="shared" si="4"/>
        <v>493.60928220027381</v>
      </c>
      <c r="G166" s="166">
        <f t="shared" si="5"/>
        <v>0.23292725700342343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251.46284384972608</v>
      </c>
      <c r="E167" s="184">
        <v>2.9178830800000002</v>
      </c>
      <c r="F167" s="165">
        <f t="shared" si="4"/>
        <v>-248.54496076972609</v>
      </c>
      <c r="G167" s="166">
        <f t="shared" si="5"/>
        <v>-0.9883963649049331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2081.9452176713698</v>
      </c>
      <c r="E168" s="184">
        <v>3050.7025983600001</v>
      </c>
      <c r="F168" s="165">
        <f t="shared" si="4"/>
        <v>968.75738068863029</v>
      </c>
      <c r="G168" s="166">
        <f t="shared" si="5"/>
        <v>0.46531357908262999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1600.33421767137</v>
      </c>
      <c r="E169" s="184">
        <v>1099.16665063</v>
      </c>
      <c r="F169" s="165">
        <f t="shared" si="4"/>
        <v>-501.16756704136992</v>
      </c>
      <c r="G169" s="166">
        <f t="shared" si="5"/>
        <v>-0.31316431374604597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6.2682864549854456</v>
      </c>
      <c r="E170" s="186">
        <f>E169/E165</f>
        <v>-0.90596221693691226</v>
      </c>
      <c r="F170" s="165">
        <f t="shared" si="4"/>
        <v>-7.1742486719223582</v>
      </c>
      <c r="G170" s="166">
        <f t="shared" si="5"/>
        <v>-1.1445310809330294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3360.9075641792829</v>
      </c>
      <c r="E172" s="188">
        <v>3371.5763327099999</v>
      </c>
      <c r="F172" s="189">
        <f>E172-D172</f>
        <v>10.668768530716989</v>
      </c>
      <c r="G172" s="190">
        <f>F172/D172</f>
        <v>3.174371305068085E-3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3341.4752795021</v>
      </c>
      <c r="E178" s="170">
        <v>2603.6572121099998</v>
      </c>
      <c r="F178" s="189">
        <f t="shared" si="6"/>
        <v>-737.81806739210015</v>
      </c>
      <c r="G178" s="190">
        <f t="shared" si="7"/>
        <v>-0.22080608284555064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70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13.362</v>
      </c>
      <c r="E180" s="170">
        <v>16.860697569999999</v>
      </c>
      <c r="F180" s="189">
        <f t="shared" si="6"/>
        <v>3.4986975699999991</v>
      </c>
      <c r="G180" s="190">
        <f t="shared" si="7"/>
        <v>0.26183936311929346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70">
        <v>597.72970107999993</v>
      </c>
      <c r="F181" s="189">
        <f t="shared" si="6"/>
        <v>597.72970107999993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6.0702846771827899</v>
      </c>
      <c r="E189" s="184">
        <v>153.32872195000016</v>
      </c>
      <c r="F189" s="189">
        <f t="shared" si="6"/>
        <v>147.25843727281736</v>
      </c>
      <c r="G189" s="190">
        <f t="shared" si="7"/>
        <v>24.258901370200611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2962.6016429756319</v>
      </c>
      <c r="E190" s="184">
        <v>3312.5875676830242</v>
      </c>
      <c r="F190" s="189">
        <f t="shared" si="6"/>
        <v>349.98592470739231</v>
      </c>
      <c r="G190" s="190">
        <f t="shared" si="7"/>
        <v>0.11813465557788157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28.954405480000002</v>
      </c>
      <c r="F191" s="189">
        <f t="shared" si="6"/>
        <v>28.954405480000002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574.91230714200015</v>
      </c>
      <c r="E192" s="184">
        <v>1191.0685898700001</v>
      </c>
      <c r="F192" s="189">
        <f t="shared" si="6"/>
        <v>616.15628272799995</v>
      </c>
      <c r="G192" s="190">
        <f t="shared" si="7"/>
        <v>1.0717395941496393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23.921818922000003</v>
      </c>
      <c r="E194" s="170">
        <v>789.44953368000006</v>
      </c>
      <c r="F194" s="189">
        <f t="shared" si="6"/>
        <v>765.527714758</v>
      </c>
      <c r="G194" s="190">
        <f t="shared" si="7"/>
        <v>32.001233570661832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550.99048822000009</v>
      </c>
      <c r="E195" s="170">
        <v>401.61905619000004</v>
      </c>
      <c r="F195" s="189">
        <f t="shared" si="6"/>
        <v>-149.37143203000005</v>
      </c>
      <c r="G195" s="190">
        <f t="shared" si="7"/>
        <v>-0.27109620805352064</v>
      </c>
      <c r="H195" s="171"/>
    </row>
    <row r="196" spans="1:8" s="4" customFormat="1" ht="47.25" x14ac:dyDescent="0.25">
      <c r="A196" s="168" t="s">
        <v>275</v>
      </c>
      <c r="B196" s="153" t="s">
        <v>276</v>
      </c>
      <c r="C196" s="150" t="s">
        <v>21</v>
      </c>
      <c r="D196" s="191">
        <v>517.67676050630598</v>
      </c>
      <c r="E196" s="184">
        <v>446.97346563999997</v>
      </c>
      <c r="F196" s="189">
        <f t="shared" si="6"/>
        <v>-70.70329486630601</v>
      </c>
      <c r="G196" s="190">
        <f t="shared" si="7"/>
        <v>-0.13657807392620003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408.24272547589402</v>
      </c>
      <c r="E197" s="184">
        <v>245.44556987000001</v>
      </c>
      <c r="F197" s="189">
        <f t="shared" si="6"/>
        <v>-162.79715560589401</v>
      </c>
      <c r="G197" s="190">
        <f t="shared" si="7"/>
        <v>-0.39877539867028661</v>
      </c>
      <c r="H197" s="171"/>
    </row>
    <row r="198" spans="1:8" s="4" customFormat="1" ht="31.5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535.55635800000005</v>
      </c>
      <c r="E199" s="184">
        <v>499.84704420162382</v>
      </c>
      <c r="F199" s="189">
        <f t="shared" si="6"/>
        <v>-35.709313798376229</v>
      </c>
      <c r="G199" s="190">
        <f t="shared" si="7"/>
        <v>-6.6677042042279755E-2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162.783244</v>
      </c>
      <c r="E200" s="184">
        <v>134.18941265999999</v>
      </c>
      <c r="F200" s="189">
        <f t="shared" si="6"/>
        <v>-28.593831340000008</v>
      </c>
      <c r="G200" s="190">
        <f t="shared" si="7"/>
        <v>-0.17565586381851445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243.66905939858401</v>
      </c>
      <c r="E201" s="184">
        <v>200.76980886000001</v>
      </c>
      <c r="F201" s="189">
        <f t="shared" si="6"/>
        <v>-42.899250538583999</v>
      </c>
      <c r="G201" s="190">
        <f t="shared" si="7"/>
        <v>-0.17605538694353121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8.9359999999999999</v>
      </c>
      <c r="E202" s="184">
        <v>53.779001380000004</v>
      </c>
      <c r="F202" s="189">
        <f t="shared" si="6"/>
        <v>44.843001380000004</v>
      </c>
      <c r="G202" s="190">
        <f t="shared" si="7"/>
        <v>5.0182409780662498</v>
      </c>
      <c r="H202" s="171"/>
    </row>
    <row r="203" spans="1:8" s="4" customFormat="1" ht="31.5" x14ac:dyDescent="0.25">
      <c r="A203" s="168" t="s">
        <v>289</v>
      </c>
      <c r="B203" s="153" t="s">
        <v>290</v>
      </c>
      <c r="C203" s="150" t="s">
        <v>21</v>
      </c>
      <c r="D203" s="191">
        <v>115.72499999999999</v>
      </c>
      <c r="E203" s="184">
        <v>95.265979619999996</v>
      </c>
      <c r="F203" s="189">
        <f t="shared" si="6"/>
        <v>-20.459020379999998</v>
      </c>
      <c r="G203" s="190">
        <f t="shared" si="7"/>
        <v>-0.17678997952041478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71.601194138083031</v>
      </c>
      <c r="E204" s="184">
        <v>97.098220970000028</v>
      </c>
      <c r="F204" s="189">
        <f t="shared" si="6"/>
        <v>25.497026831916997</v>
      </c>
      <c r="G204" s="190">
        <f t="shared" si="7"/>
        <v>0.35609778773725387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17.861008858330397</v>
      </c>
      <c r="E205" s="184">
        <v>17.35195375</v>
      </c>
      <c r="F205" s="189">
        <f t="shared" si="6"/>
        <v>-0.50905510833039713</v>
      </c>
      <c r="G205" s="190">
        <f t="shared" si="7"/>
        <v>-2.8500915730354907E-2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112.42202820725021</v>
      </c>
      <c r="E206" s="184">
        <v>153.92796500999998</v>
      </c>
      <c r="F206" s="189">
        <f t="shared" si="6"/>
        <v>41.505936802749773</v>
      </c>
      <c r="G206" s="190">
        <f t="shared" si="7"/>
        <v>0.36919754486401457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202.15195724918388</v>
      </c>
      <c r="E207" s="184">
        <v>201.69515175139932</v>
      </c>
      <c r="F207" s="189">
        <f t="shared" si="6"/>
        <v>-0.4568054977845577</v>
      </c>
      <c r="G207" s="190">
        <f t="shared" si="7"/>
        <v>-2.2597134551681514E-3</v>
      </c>
      <c r="H207" s="171"/>
    </row>
    <row r="208" spans="1:8" s="4" customFormat="1" ht="31.5" x14ac:dyDescent="0.25">
      <c r="A208" s="168" t="s">
        <v>299</v>
      </c>
      <c r="B208" s="153" t="s">
        <v>300</v>
      </c>
      <c r="C208" s="150" t="s">
        <v>21</v>
      </c>
      <c r="D208" s="191">
        <v>0</v>
      </c>
      <c r="E208" s="184">
        <v>27.05701698</v>
      </c>
      <c r="F208" s="189">
        <f t="shared" si="6"/>
        <v>27.05701698</v>
      </c>
      <c r="G208" s="190" t="s">
        <v>227</v>
      </c>
      <c r="H208" s="171"/>
    </row>
    <row r="209" spans="1:8" s="4" customFormat="1" ht="31.5" x14ac:dyDescent="0.25">
      <c r="A209" s="168" t="s">
        <v>301</v>
      </c>
      <c r="B209" s="153" t="s">
        <v>302</v>
      </c>
      <c r="C209" s="150" t="s">
        <v>21</v>
      </c>
      <c r="D209" s="191">
        <v>0</v>
      </c>
      <c r="E209" s="184">
        <v>2.0905842099999998</v>
      </c>
      <c r="F209" s="189">
        <f t="shared" si="6"/>
        <v>2.0905842099999998</v>
      </c>
      <c r="G209" s="190" t="s">
        <v>227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24.966432770000001</v>
      </c>
      <c r="F214" s="189">
        <f t="shared" si="6"/>
        <v>24.966432770000001</v>
      </c>
      <c r="G214" s="190" t="s">
        <v>227</v>
      </c>
      <c r="H214" s="171"/>
    </row>
    <row r="215" spans="1:8" s="4" customFormat="1" ht="31.5" x14ac:dyDescent="0.25">
      <c r="A215" s="168" t="s">
        <v>313</v>
      </c>
      <c r="B215" s="153" t="s">
        <v>314</v>
      </c>
      <c r="C215" s="150" t="s">
        <v>21</v>
      </c>
      <c r="D215" s="191">
        <v>354.93403040956696</v>
      </c>
      <c r="E215" s="184">
        <v>614.93967205837612</v>
      </c>
      <c r="F215" s="189">
        <f t="shared" si="6"/>
        <v>260.00564164880916</v>
      </c>
      <c r="G215" s="190">
        <f t="shared" si="7"/>
        <v>0.73254638713786435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602.94367763837613</v>
      </c>
      <c r="F216" s="189">
        <f t="shared" si="6"/>
        <v>602.94367763837613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</v>
      </c>
      <c r="F217" s="189">
        <f t="shared" si="6"/>
        <v>0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196.14891234999996</v>
      </c>
      <c r="F218" s="189">
        <f t="shared" si="6"/>
        <v>196.14891234999996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ht="31.5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316.19521546999994</v>
      </c>
      <c r="F220" s="189">
        <f t="shared" si="6"/>
        <v>316.19521546999994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ht="31.5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90.599549818376161</v>
      </c>
      <c r="F222" s="189">
        <f t="shared" si="6"/>
        <v>90.599549818376161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354.93403040956696</v>
      </c>
      <c r="E224" s="184">
        <v>11.995994419999999</v>
      </c>
      <c r="F224" s="189">
        <f t="shared" si="6"/>
        <v>-342.93803598956697</v>
      </c>
      <c r="G224" s="190">
        <f t="shared" si="7"/>
        <v>-0.96620218578038986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11.995994419999999</v>
      </c>
      <c r="F225" s="189">
        <f t="shared" si="6"/>
        <v>11.995994419999999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89.069157290885073</v>
      </c>
      <c r="E226" s="184">
        <v>11.995994419999999</v>
      </c>
      <c r="F226" s="189">
        <f t="shared" si="6"/>
        <v>-77.073162870885071</v>
      </c>
      <c r="G226" s="190">
        <f t="shared" si="7"/>
        <v>-0.86531820009452798</v>
      </c>
      <c r="H226" s="171"/>
    </row>
    <row r="227" spans="1:8" s="4" customFormat="1" ht="31.5" x14ac:dyDescent="0.25">
      <c r="A227" s="168" t="s">
        <v>336</v>
      </c>
      <c r="B227" s="153" t="s">
        <v>337</v>
      </c>
      <c r="C227" s="150" t="s">
        <v>21</v>
      </c>
      <c r="D227" s="191">
        <v>412.61099999999999</v>
      </c>
      <c r="E227" s="184">
        <v>1218.2083575500003</v>
      </c>
      <c r="F227" s="189">
        <f t="shared" si="6"/>
        <v>805.59735755000031</v>
      </c>
      <c r="G227" s="190">
        <f t="shared" si="7"/>
        <v>1.9524379077387668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</v>
      </c>
      <c r="E228" s="184">
        <v>1.612293</v>
      </c>
      <c r="F228" s="189">
        <f t="shared" si="6"/>
        <v>1.612293</v>
      </c>
      <c r="G228" s="190" t="s">
        <v>227</v>
      </c>
      <c r="H228" s="171"/>
    </row>
    <row r="229" spans="1:8" s="4" customFormat="1" ht="31.5" x14ac:dyDescent="0.25">
      <c r="A229" s="168" t="s">
        <v>340</v>
      </c>
      <c r="B229" s="153" t="s">
        <v>341</v>
      </c>
      <c r="C229" s="150" t="s">
        <v>21</v>
      </c>
      <c r="D229" s="191">
        <v>412.61099999999999</v>
      </c>
      <c r="E229" s="184">
        <v>1196.8903512000002</v>
      </c>
      <c r="F229" s="189">
        <f t="shared" si="6"/>
        <v>784.27935120000018</v>
      </c>
      <c r="G229" s="190">
        <f t="shared" si="7"/>
        <v>1.9007717952260124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0</v>
      </c>
      <c r="E230" s="184">
        <v>0</v>
      </c>
      <c r="F230" s="189">
        <f t="shared" si="6"/>
        <v>0</v>
      </c>
      <c r="G230" s="190" t="s">
        <v>227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205.26153412999997</v>
      </c>
      <c r="F231" s="189">
        <f t="shared" si="6"/>
        <v>205.26153412999997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412.61099999999999</v>
      </c>
      <c r="E232" s="184">
        <v>991.6288170700002</v>
      </c>
      <c r="F232" s="189">
        <f t="shared" si="6"/>
        <v>579.01781707000021</v>
      </c>
      <c r="G232" s="190">
        <f t="shared" si="7"/>
        <v>1.4033019407383716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19.705713350000156</v>
      </c>
      <c r="F239" s="189">
        <f t="shared" si="8"/>
        <v>19.705713350000156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450</v>
      </c>
      <c r="E240" s="184">
        <v>778.03369091999991</v>
      </c>
      <c r="F240" s="189">
        <f t="shared" si="8"/>
        <v>328.03369091999991</v>
      </c>
      <c r="G240" s="190">
        <f t="shared" ref="G240:G300" si="9">F240/D240</f>
        <v>0.72896375759999976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450</v>
      </c>
      <c r="E241" s="184">
        <v>758.69773277000002</v>
      </c>
      <c r="F241" s="189">
        <f t="shared" si="8"/>
        <v>308.69773277000002</v>
      </c>
      <c r="G241" s="190">
        <f t="shared" si="9"/>
        <v>0.68599496171111118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0</v>
      </c>
      <c r="F242" s="189">
        <f t="shared" si="8"/>
        <v>0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450</v>
      </c>
      <c r="E244" s="184">
        <v>758.69773277000002</v>
      </c>
      <c r="F244" s="189">
        <f t="shared" si="8"/>
        <v>308.69773277000002</v>
      </c>
      <c r="G244" s="190">
        <f t="shared" si="9"/>
        <v>0.68599496171111118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0</v>
      </c>
      <c r="F245" s="189">
        <f t="shared" si="8"/>
        <v>0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19.335958149999946</v>
      </c>
      <c r="F246" s="189">
        <f t="shared" si="8"/>
        <v>19.335958149999946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398.305921203651</v>
      </c>
      <c r="E247" s="184">
        <v>58.98876502697567</v>
      </c>
      <c r="F247" s="189">
        <f t="shared" si="8"/>
        <v>-339.31715617667533</v>
      </c>
      <c r="G247" s="190">
        <f t="shared" si="9"/>
        <v>-0.85190085839367891</v>
      </c>
      <c r="H247" s="171"/>
    </row>
    <row r="248" spans="1:8" s="4" customFormat="1" ht="47.25" x14ac:dyDescent="0.25">
      <c r="A248" s="168" t="s">
        <v>374</v>
      </c>
      <c r="B248" s="153" t="s">
        <v>375</v>
      </c>
      <c r="C248" s="150" t="s">
        <v>21</v>
      </c>
      <c r="D248" s="191">
        <v>-354.93403040956696</v>
      </c>
      <c r="E248" s="184">
        <v>-587.88265507837616</v>
      </c>
      <c r="F248" s="189">
        <f t="shared" si="8"/>
        <v>-232.9486246688092</v>
      </c>
      <c r="G248" s="190">
        <f t="shared" si="9"/>
        <v>0.65631527188307126</v>
      </c>
      <c r="H248" s="171"/>
    </row>
    <row r="249" spans="1:8" s="4" customFormat="1" ht="31.5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-37.38900000000001</v>
      </c>
      <c r="E251" s="184">
        <v>440.17466663000039</v>
      </c>
      <c r="F251" s="189">
        <f t="shared" si="8"/>
        <v>477.5636666300004</v>
      </c>
      <c r="G251" s="190">
        <f t="shared" si="9"/>
        <v>-12.772838712723001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-37.38900000000001</v>
      </c>
      <c r="E252" s="184">
        <v>438.19261843000015</v>
      </c>
      <c r="F252" s="189">
        <f t="shared" si="8"/>
        <v>475.58161843000016</v>
      </c>
      <c r="G252" s="190">
        <f t="shared" si="9"/>
        <v>-12.719827179919228</v>
      </c>
      <c r="H252" s="171"/>
    </row>
    <row r="253" spans="1:8" s="4" customFormat="1" ht="31.5" x14ac:dyDescent="0.25">
      <c r="A253" s="168" t="s">
        <v>384</v>
      </c>
      <c r="B253" s="153" t="s">
        <v>385</v>
      </c>
      <c r="C253" s="150" t="s">
        <v>21</v>
      </c>
      <c r="D253" s="191">
        <v>0</v>
      </c>
      <c r="E253" s="184">
        <v>1.9820482000002357</v>
      </c>
      <c r="F253" s="189">
        <f t="shared" si="8"/>
        <v>1.9820482000002357</v>
      </c>
      <c r="G253" s="190" t="s">
        <v>227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5.9828907940840281</v>
      </c>
      <c r="E255" s="184">
        <v>-88.719223421400102</v>
      </c>
      <c r="F255" s="189">
        <f t="shared" si="8"/>
        <v>-94.70211421548413</v>
      </c>
      <c r="G255" s="190">
        <f t="shared" si="9"/>
        <v>-15.828822132124992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0.95521623187141813</v>
      </c>
      <c r="E256" s="184">
        <v>47.285720704941838</v>
      </c>
      <c r="F256" s="189">
        <f t="shared" si="8"/>
        <v>46.33050447307042</v>
      </c>
      <c r="G256" s="190">
        <f t="shared" si="9"/>
        <v>48.502635243437716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6.9381070259554463</v>
      </c>
      <c r="E257" s="184">
        <v>-41.433502716458264</v>
      </c>
      <c r="F257" s="189">
        <f t="shared" si="8"/>
        <v>-48.37160974241371</v>
      </c>
      <c r="G257" s="190">
        <f t="shared" si="9"/>
        <v>-6.971874253518374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>
        <v>0</v>
      </c>
      <c r="G258" s="190" t="s">
        <v>227</v>
      </c>
      <c r="H258" s="167"/>
    </row>
    <row r="259" spans="1:8" s="4" customFormat="1" ht="31.5" x14ac:dyDescent="0.25">
      <c r="A259" s="168" t="s">
        <v>395</v>
      </c>
      <c r="B259" s="153" t="s">
        <v>396</v>
      </c>
      <c r="C259" s="150" t="s">
        <v>21</v>
      </c>
      <c r="D259" s="191">
        <v>1865.1945824206043</v>
      </c>
      <c r="E259" s="184">
        <v>662.27248261999989</v>
      </c>
      <c r="F259" s="189">
        <f t="shared" si="8"/>
        <v>-1202.9220998006044</v>
      </c>
      <c r="G259" s="190">
        <f t="shared" si="9"/>
        <v>-0.6449311568552174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1755.2543746645761</v>
      </c>
      <c r="E270" s="184">
        <v>68.837370520000107</v>
      </c>
      <c r="F270" s="189">
        <f t="shared" si="8"/>
        <v>-1686.4170041445759</v>
      </c>
      <c r="G270" s="190">
        <f t="shared" si="9"/>
        <v>-0.96078211140584413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1513.7218455342643</v>
      </c>
      <c r="E271" s="184">
        <v>10.412443189999788</v>
      </c>
      <c r="F271" s="189">
        <f t="shared" si="8"/>
        <v>-1503.3094023442645</v>
      </c>
      <c r="G271" s="190">
        <f t="shared" si="9"/>
        <v>-0.99312129687450956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11.95728721579993</v>
      </c>
      <c r="E274" s="184">
        <v>2.3846190700000003</v>
      </c>
      <c r="F274" s="189">
        <f t="shared" si="8"/>
        <v>-9.5726681457999305</v>
      </c>
      <c r="G274" s="190">
        <f t="shared" si="9"/>
        <v>-0.80057190005028489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0.73800066999999991</v>
      </c>
      <c r="F275" s="189">
        <f t="shared" si="8"/>
        <v>0.73800066999999991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439.79010556999998</v>
      </c>
      <c r="F276" s="189">
        <f t="shared" si="8"/>
        <v>439.79010556999998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152.02747743</v>
      </c>
      <c r="F277" s="189">
        <f t="shared" si="8"/>
        <v>152.02747743</v>
      </c>
      <c r="G277" s="190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97.982920540228321</v>
      </c>
      <c r="E286" s="184">
        <v>151.26038745999989</v>
      </c>
      <c r="F286" s="189">
        <f t="shared" si="8"/>
        <v>53.27746691977157</v>
      </c>
      <c r="G286" s="190">
        <f t="shared" si="9"/>
        <v>0.5437423851629094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4.3821431674548421</v>
      </c>
      <c r="E287" s="184">
        <v>17.767257300000239</v>
      </c>
      <c r="F287" s="189">
        <f t="shared" si="8"/>
        <v>13.385114132545397</v>
      </c>
      <c r="G287" s="190">
        <f t="shared" si="9"/>
        <v>3.054467556412471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460.79954323567972</v>
      </c>
      <c r="E288" s="184">
        <v>739.65572164000002</v>
      </c>
      <c r="F288" s="189">
        <f t="shared" si="8"/>
        <v>278.8561784043203</v>
      </c>
      <c r="G288" s="190">
        <f t="shared" si="9"/>
        <v>0.60515723701943214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51.521006486813853</v>
      </c>
      <c r="E291" s="184">
        <v>156.14446744779991</v>
      </c>
      <c r="F291" s="189">
        <f t="shared" si="8"/>
        <v>104.62346096098605</v>
      </c>
      <c r="G291" s="190">
        <f t="shared" si="9"/>
        <v>2.0306952075511782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51.521006486813853</v>
      </c>
      <c r="E292" s="184">
        <v>156.14446744779991</v>
      </c>
      <c r="F292" s="189">
        <f t="shared" si="8"/>
        <v>104.62346096098605</v>
      </c>
      <c r="G292" s="190">
        <f t="shared" si="9"/>
        <v>2.0306952075511782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47.25" x14ac:dyDescent="0.25">
      <c r="A296" s="168" t="s">
        <v>447</v>
      </c>
      <c r="B296" s="151" t="s">
        <v>448</v>
      </c>
      <c r="C296" s="150" t="s">
        <v>21</v>
      </c>
      <c r="D296" s="191">
        <v>21.259166774870305</v>
      </c>
      <c r="E296" s="184">
        <v>54.527088990000266</v>
      </c>
      <c r="F296" s="189">
        <f t="shared" si="8"/>
        <v>33.267922215129957</v>
      </c>
      <c r="G296" s="190">
        <f t="shared" si="9"/>
        <v>1.5648742289587176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33.114421316664611</v>
      </c>
      <c r="E298" s="184">
        <v>57.235999999999997</v>
      </c>
      <c r="F298" s="189">
        <f t="shared" si="8"/>
        <v>24.121578683335386</v>
      </c>
      <c r="G298" s="190">
        <f t="shared" si="9"/>
        <v>0.7284312309934996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26.455982610000049</v>
      </c>
      <c r="E300" s="184">
        <v>32.679195749999998</v>
      </c>
      <c r="F300" s="189">
        <f t="shared" si="8"/>
        <v>6.2232131399999489</v>
      </c>
      <c r="G300" s="190">
        <f t="shared" si="9"/>
        <v>0.23522895489232926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8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121.07740107999999</v>
      </c>
      <c r="E302" s="184">
        <v>16.748180430000001</v>
      </c>
      <c r="F302" s="189">
        <f t="shared" si="10"/>
        <v>-104.32922064999998</v>
      </c>
      <c r="G302" s="190">
        <f t="shared" ref="G302:G317" si="11">F302/D302</f>
        <v>-0.86167376999664946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2.4649999999999999</v>
      </c>
      <c r="E304" s="184">
        <v>55.245411760000003</v>
      </c>
      <c r="F304" s="189">
        <f t="shared" si="10"/>
        <v>52.780411760000007</v>
      </c>
      <c r="G304" s="190">
        <f t="shared" si="11"/>
        <v>21.411931748478708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0.63</v>
      </c>
      <c r="F305" s="189">
        <f t="shared" si="10"/>
        <v>0.63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98.287194691531155</v>
      </c>
      <c r="E306" s="184">
        <v>226.65696167000002</v>
      </c>
      <c r="F306" s="189">
        <f t="shared" si="10"/>
        <v>128.36976697846887</v>
      </c>
      <c r="G306" s="190">
        <f t="shared" si="11"/>
        <v>1.3060680730724912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81.515457005400023</v>
      </c>
      <c r="E307" s="184">
        <v>163.11316667999981</v>
      </c>
      <c r="F307" s="189">
        <f t="shared" si="10"/>
        <v>81.597709674599784</v>
      </c>
      <c r="G307" s="190">
        <f t="shared" si="11"/>
        <v>1.0010090438331753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106.61937027579974</v>
      </c>
      <c r="E308" s="184">
        <v>140.41841559219981</v>
      </c>
      <c r="F308" s="189">
        <f t="shared" si="10"/>
        <v>33.799045316400068</v>
      </c>
      <c r="G308" s="190">
        <f t="shared" si="11"/>
        <v>0.3170066117345256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41.084698453479845</v>
      </c>
      <c r="E309" s="184">
        <v>64.044610990000166</v>
      </c>
      <c r="F309" s="189">
        <f t="shared" si="10"/>
        <v>22.959912536520321</v>
      </c>
      <c r="G309" s="190">
        <f t="shared" si="11"/>
        <v>0.55884339914330394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102.54822357937456</v>
      </c>
      <c r="E310" s="170">
        <f t="shared" ref="E310" si="12">E172/1.18/E28*100</f>
        <v>95.449907160282791</v>
      </c>
      <c r="F310" s="189">
        <f t="shared" si="10"/>
        <v>-7.0983164190917734</v>
      </c>
      <c r="G310" s="190">
        <f t="shared" si="11"/>
        <v>-6.9219301625420365E-2</v>
      </c>
      <c r="H310" s="171"/>
    </row>
    <row r="311" spans="1:8" s="4" customFormat="1" ht="31.5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102.899160346163</v>
      </c>
      <c r="E316" s="170">
        <f t="shared" ref="E316" si="13">E178/1.18/E34*100</f>
        <v>173.53256110588342</v>
      </c>
      <c r="F316" s="189">
        <f t="shared" si="10"/>
        <v>70.633400759720416</v>
      </c>
      <c r="G316" s="190">
        <f t="shared" si="11"/>
        <v>0.68643320822155052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>
        <f>E181/1.18/E37*100</f>
        <v>29.671783552713066</v>
      </c>
      <c r="F318" s="189">
        <f t="shared" si="10"/>
        <v>29.671783552713066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t="31.5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ht="31.5" x14ac:dyDescent="0.25">
      <c r="A344" s="168" t="s">
        <v>532</v>
      </c>
      <c r="B344" s="153" t="s">
        <v>533</v>
      </c>
      <c r="C344" s="150" t="s">
        <v>227</v>
      </c>
      <c r="D344" s="169" t="s">
        <v>496</v>
      </c>
      <c r="E344" s="170" t="s">
        <v>496</v>
      </c>
      <c r="F344" s="189" t="s">
        <v>698</v>
      </c>
      <c r="G344" s="190" t="s">
        <v>698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2540.6178237275108</v>
      </c>
      <c r="E345" s="170">
        <v>1332.277597</v>
      </c>
      <c r="F345" s="189">
        <f t="shared" ref="F345:F372" si="14">E345-D345</f>
        <v>-1208.3402267275108</v>
      </c>
      <c r="G345" s="190">
        <f t="shared" ref="G345:G372" si="15">F345/D345</f>
        <v>-0.47560881272362082</v>
      </c>
      <c r="H345" s="171"/>
    </row>
    <row r="346" spans="1:8" ht="47.25" x14ac:dyDescent="0.25">
      <c r="A346" s="168" t="s">
        <v>536</v>
      </c>
      <c r="B346" s="151" t="s">
        <v>537</v>
      </c>
      <c r="C346" s="150" t="s">
        <v>509</v>
      </c>
      <c r="D346" s="191">
        <v>2540.6178237275108</v>
      </c>
      <c r="E346" s="170">
        <f>E345</f>
        <v>1332.277597</v>
      </c>
      <c r="F346" s="189">
        <f t="shared" si="14"/>
        <v>-1208.3402267275108</v>
      </c>
      <c r="G346" s="190">
        <f t="shared" si="15"/>
        <v>-0.47560881272362082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570.81014700000003</v>
      </c>
      <c r="E347" s="170">
        <v>420.91594199999997</v>
      </c>
      <c r="F347" s="189">
        <f t="shared" si="14"/>
        <v>-149.89420500000006</v>
      </c>
      <c r="G347" s="190">
        <f t="shared" si="15"/>
        <v>-0.26259905467307687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1969.8076767275106</v>
      </c>
      <c r="E348" s="170">
        <f>E346-E347</f>
        <v>911.36165500000004</v>
      </c>
      <c r="F348" s="189">
        <f t="shared" si="14"/>
        <v>-1058.4460217275105</v>
      </c>
      <c r="G348" s="190">
        <f t="shared" si="15"/>
        <v>-0.53733470238370307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231.7390115554881</v>
      </c>
      <c r="E349" s="170">
        <v>145.5159808226</v>
      </c>
      <c r="F349" s="189">
        <f t="shared" si="14"/>
        <v>-86.223030732888105</v>
      </c>
      <c r="G349" s="190">
        <f t="shared" si="15"/>
        <v>-0.37206955425475557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124.14924999999999</v>
      </c>
      <c r="E350" s="170">
        <v>9.4904444444444458</v>
      </c>
      <c r="F350" s="189">
        <f t="shared" si="14"/>
        <v>-114.65880555555555</v>
      </c>
      <c r="G350" s="190">
        <f t="shared" si="15"/>
        <v>-0.92355616772196003</v>
      </c>
      <c r="H350" s="171"/>
    </row>
    <row r="351" spans="1:8" ht="47.25" x14ac:dyDescent="0.25">
      <c r="A351" s="168" t="s">
        <v>546</v>
      </c>
      <c r="B351" s="151" t="s">
        <v>547</v>
      </c>
      <c r="C351" s="150" t="s">
        <v>499</v>
      </c>
      <c r="D351" s="191">
        <v>124.14924999999999</v>
      </c>
      <c r="E351" s="170">
        <f>E350</f>
        <v>9.4904444444444458</v>
      </c>
      <c r="F351" s="189">
        <f t="shared" si="14"/>
        <v>-114.65880555555555</v>
      </c>
      <c r="G351" s="190">
        <f t="shared" si="15"/>
        <v>-0.92355616772196003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82.433333333333337</v>
      </c>
      <c r="E352" s="170">
        <v>0</v>
      </c>
      <c r="F352" s="189">
        <f t="shared" si="14"/>
        <v>-82.433333333333337</v>
      </c>
      <c r="G352" s="190">
        <f t="shared" si="15"/>
        <v>-1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41.715916666666658</v>
      </c>
      <c r="E353" s="170">
        <f>E351-E352</f>
        <v>9.4904444444444458</v>
      </c>
      <c r="F353" s="189">
        <f t="shared" si="14"/>
        <v>-32.225472222222209</v>
      </c>
      <c r="G353" s="190">
        <f t="shared" si="15"/>
        <v>-0.77249824041316484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77253.820658853525</v>
      </c>
      <c r="E354" s="212">
        <v>78695.15366091812</v>
      </c>
      <c r="F354" s="189">
        <f t="shared" si="14"/>
        <v>1441.3330020645953</v>
      </c>
      <c r="G354" s="190">
        <f t="shared" si="15"/>
        <v>1.8657109639009344E-2</v>
      </c>
      <c r="H354" s="171"/>
    </row>
    <row r="355" spans="1:8" ht="47.25" x14ac:dyDescent="0.25">
      <c r="A355" s="168" t="s">
        <v>553</v>
      </c>
      <c r="B355" s="153" t="s">
        <v>554</v>
      </c>
      <c r="C355" s="150" t="s">
        <v>21</v>
      </c>
      <c r="D355" s="191">
        <v>1514.4165843746878</v>
      </c>
      <c r="E355" s="212">
        <f>E34-E68-E69-E62</f>
        <v>439.50293229107342</v>
      </c>
      <c r="F355" s="189">
        <f t="shared" si="14"/>
        <v>-1074.9136520836144</v>
      </c>
      <c r="G355" s="190">
        <f t="shared" si="15"/>
        <v>-0.70978729576409982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190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190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190" t="e">
        <f t="shared" si="15"/>
        <v>#DIV/0!</v>
      </c>
      <c r="H358" s="171"/>
    </row>
    <row r="359" spans="1:8" ht="63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190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190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190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190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190" t="e">
        <f t="shared" si="15"/>
        <v>#DIV/0!</v>
      </c>
      <c r="H363" s="171"/>
    </row>
    <row r="364" spans="1:8" ht="78.75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190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190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190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190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190" t="e">
        <f t="shared" si="15"/>
        <v>#DIV/0!</v>
      </c>
      <c r="H368" s="171"/>
    </row>
    <row r="369" spans="1:8" ht="47.2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190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190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190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1076.0329944178936</v>
      </c>
      <c r="E372" s="174">
        <v>1254.714636419699</v>
      </c>
      <c r="F372" s="189">
        <f t="shared" si="14"/>
        <v>178.68164200180536</v>
      </c>
      <c r="G372" s="190">
        <f t="shared" si="15"/>
        <v>0.16605591364646544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354.93407620000005</v>
      </c>
      <c r="E378" s="223">
        <f>E379+E436</f>
        <v>616.39153412999997</v>
      </c>
      <c r="F378" s="224">
        <f>E378-D378</f>
        <v>261.45745792999992</v>
      </c>
      <c r="G378" s="59">
        <f>F378/D378</f>
        <v>0.73663667554611623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354.93407620000005</v>
      </c>
      <c r="E379" s="170">
        <f>E380+E404+E432+E433</f>
        <v>411.13</v>
      </c>
      <c r="F379" s="224">
        <f t="shared" ref="F379:F442" si="16">E379-D379</f>
        <v>56.195923799999946</v>
      </c>
      <c r="G379" s="59">
        <f t="shared" ref="G379:G432" si="17">F379/D379</f>
        <v>0.15832777850367452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170">
        <f>E381</f>
        <v>48.546999999999997</v>
      </c>
      <c r="F380" s="224">
        <f t="shared" si="16"/>
        <v>48.546999999999997</v>
      </c>
      <c r="G380" s="59" t="s">
        <v>227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25">
        <f>E382+E386+E387+E388+E389</f>
        <v>48.546999999999997</v>
      </c>
      <c r="F381" s="224">
        <f t="shared" si="16"/>
        <v>48.546999999999997</v>
      </c>
      <c r="G381" s="59" t="s">
        <v>227</v>
      </c>
      <c r="H381" s="37"/>
    </row>
    <row r="382" spans="1:8" ht="31.5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s">
        <v>227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s">
        <v>227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s">
        <v>227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s">
        <v>227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s">
        <v>227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25"/>
      <c r="F387" s="224">
        <f t="shared" si="16"/>
        <v>0</v>
      </c>
      <c r="G387" s="59" t="s">
        <v>227</v>
      </c>
      <c r="H387" s="37"/>
    </row>
    <row r="388" spans="1:8" ht="31.5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s">
        <v>227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48.546999999999997</v>
      </c>
      <c r="F389" s="224">
        <f t="shared" si="16"/>
        <v>48.546999999999997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48.546999999999997</v>
      </c>
      <c r="F392" s="224">
        <f t="shared" si="16"/>
        <v>48.546999999999997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/>
      <c r="F393" s="224">
        <f t="shared" si="16"/>
        <v>0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s">
        <v>227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s">
        <v>227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s">
        <v>227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s">
        <v>227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s">
        <v>227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s">
        <v>227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s">
        <v>227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s">
        <v>227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300.79159000000004</v>
      </c>
      <c r="E404" s="170">
        <f>E405+E419</f>
        <v>226.30799999999999</v>
      </c>
      <c r="F404" s="224">
        <f t="shared" si="16"/>
        <v>-74.483590000000049</v>
      </c>
      <c r="G404" s="59">
        <f t="shared" si="17"/>
        <v>-0.24762524111794496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300.79159000000004</v>
      </c>
      <c r="E405" s="225">
        <f>SUM(E406,E410:E415)</f>
        <v>226.30799999999999</v>
      </c>
      <c r="F405" s="224">
        <f t="shared" si="16"/>
        <v>-74.483590000000049</v>
      </c>
      <c r="G405" s="59">
        <f t="shared" si="17"/>
        <v>-0.24762524111794496</v>
      </c>
      <c r="H405" s="37"/>
    </row>
    <row r="406" spans="1:8" ht="31.5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300.79159000000004</v>
      </c>
      <c r="E411" s="225">
        <v>226.30799999999999</v>
      </c>
      <c r="F411" s="224">
        <f t="shared" si="16"/>
        <v>-74.483590000000049</v>
      </c>
      <c r="G411" s="59">
        <f t="shared" si="17"/>
        <v>-0.24762524111794496</v>
      </c>
      <c r="H411" s="37"/>
    </row>
    <row r="412" spans="1:8" ht="31.5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t="31.5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t="31.5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54.1424862</v>
      </c>
      <c r="E432" s="170">
        <v>53.28</v>
      </c>
      <c r="F432" s="224">
        <f t="shared" si="16"/>
        <v>-0.86248619999999931</v>
      </c>
      <c r="G432" s="59">
        <f t="shared" si="17"/>
        <v>-1.5929933413364371E-2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82.995000000000005</v>
      </c>
      <c r="F433" s="224">
        <f t="shared" si="16"/>
        <v>82.995000000000005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205.26153412999997</v>
      </c>
      <c r="F436" s="224">
        <f t="shared" si="16"/>
        <v>205.26153412999997</v>
      </c>
      <c r="G436" s="59" t="s">
        <v>227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205.26153412999997</v>
      </c>
      <c r="F437" s="224">
        <f t="shared" si="16"/>
        <v>205.26153412999997</v>
      </c>
      <c r="G437" s="59" t="s">
        <v>227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>
        <v>0</v>
      </c>
      <c r="G448" s="59" t="s">
        <v>227</v>
      </c>
      <c r="H448" s="229"/>
    </row>
    <row r="449" spans="1:8" ht="63" x14ac:dyDescent="0.25">
      <c r="A449" s="230" t="s">
        <v>676</v>
      </c>
      <c r="B449" s="153" t="s">
        <v>677</v>
      </c>
      <c r="C449" s="150" t="s">
        <v>21</v>
      </c>
      <c r="D449" s="191">
        <v>274.35000000000002</v>
      </c>
      <c r="E449" s="231">
        <v>531.46600000000001</v>
      </c>
      <c r="F449" s="224">
        <f t="shared" si="18"/>
        <v>257.11599999999999</v>
      </c>
      <c r="G449" s="59">
        <f t="shared" ref="G449:G451" si="19">F449/D449</f>
        <v>0.93718243120102052</v>
      </c>
      <c r="H449" s="198"/>
    </row>
    <row r="450" spans="1:8" ht="31.5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/>
      <c r="F450" s="224">
        <f t="shared" si="18"/>
        <v>0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274.35000000000002</v>
      </c>
      <c r="E451" s="231">
        <v>176.08799999999999</v>
      </c>
      <c r="F451" s="224">
        <f t="shared" si="18"/>
        <v>-98.262000000000029</v>
      </c>
      <c r="G451" s="59">
        <f t="shared" si="19"/>
        <v>-0.35816293056314935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205.262</v>
      </c>
      <c r="F452" s="224">
        <f t="shared" si="18"/>
        <v>205.262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0</v>
      </c>
      <c r="E453" s="231">
        <f>E454+E456</f>
        <v>0</v>
      </c>
      <c r="F453" s="224">
        <f t="shared" si="18"/>
        <v>0</v>
      </c>
      <c r="G453" s="59" t="s">
        <v>227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0</v>
      </c>
      <c r="E454" s="231"/>
      <c r="F454" s="224">
        <f t="shared" si="18"/>
        <v>0</v>
      </c>
      <c r="G454" s="59" t="s">
        <v>227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0</v>
      </c>
      <c r="E456" s="234"/>
      <c r="F456" s="224">
        <f t="shared" si="18"/>
        <v>0</v>
      </c>
      <c r="G456" s="59" t="s">
        <v>227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62"/>
      <c r="H457" s="46"/>
    </row>
    <row r="458" spans="1:8" x14ac:dyDescent="0.25">
      <c r="A458" s="109"/>
      <c r="B458" s="44"/>
      <c r="C458" s="45"/>
      <c r="D458" s="45"/>
      <c r="E458" s="45"/>
      <c r="F458" s="45"/>
      <c r="G458" s="62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62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2:H462"/>
    <mergeCell ref="A463:H463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  <mergeCell ref="A14:H14"/>
    <mergeCell ref="A15:E15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</mergeCells>
  <pageMargins left="0.7" right="0.7" top="0.75" bottom="0.75" header="0.3" footer="0.3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465"/>
  <sheetViews>
    <sheetView view="pageBreakPreview" topLeftCell="A418" zoomScale="55" zoomScaleNormal="70" zoomScaleSheetLayoutView="55" workbookViewId="0">
      <selection activeCell="E450" sqref="E450"/>
    </sheetView>
  </sheetViews>
  <sheetFormatPr defaultRowHeight="15.75" x14ac:dyDescent="0.25"/>
  <cols>
    <col min="1" max="1" width="11.140625" style="65" customWidth="1"/>
    <col min="2" max="2" width="67.85546875" style="1" customWidth="1"/>
    <col min="3" max="3" width="12.28515625" style="2" customWidth="1"/>
    <col min="4" max="5" width="11.42578125" style="2" customWidth="1"/>
    <col min="6" max="6" width="15.140625" style="2" customWidth="1"/>
    <col min="7" max="7" width="10.85546875" style="3" customWidth="1"/>
    <col min="8" max="8" width="19.140625" style="3" customWidth="1"/>
    <col min="9" max="16384" width="9.140625" style="3"/>
  </cols>
  <sheetData>
    <row r="1" spans="1:8" x14ac:dyDescent="0.25">
      <c r="A1" s="109"/>
      <c r="H1" s="64" t="s">
        <v>0</v>
      </c>
    </row>
    <row r="2" spans="1:8" x14ac:dyDescent="0.25">
      <c r="H2" s="64" t="s">
        <v>1</v>
      </c>
    </row>
    <row r="3" spans="1:8" x14ac:dyDescent="0.25">
      <c r="H3" s="66" t="s">
        <v>2</v>
      </c>
    </row>
    <row r="4" spans="1:8" x14ac:dyDescent="0.25">
      <c r="H4" s="64"/>
    </row>
    <row r="5" spans="1:8" x14ac:dyDescent="0.25">
      <c r="H5" s="64"/>
    </row>
    <row r="6" spans="1:8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8" x14ac:dyDescent="0.25">
      <c r="A7" s="293"/>
      <c r="B7" s="293"/>
      <c r="C7" s="293"/>
      <c r="D7" s="293"/>
      <c r="E7" s="293"/>
      <c r="F7" s="293"/>
      <c r="G7" s="293"/>
      <c r="H7" s="293"/>
    </row>
    <row r="9" spans="1:8" ht="33" customHeight="1" x14ac:dyDescent="0.25">
      <c r="A9" s="286" t="s">
        <v>718</v>
      </c>
      <c r="B9" s="286"/>
      <c r="C9" s="310"/>
      <c r="D9" s="310"/>
      <c r="E9" s="289"/>
      <c r="F9" s="289"/>
      <c r="G9" s="289"/>
      <c r="H9" s="289"/>
    </row>
    <row r="10" spans="1:8" x14ac:dyDescent="0.25">
      <c r="B10" s="160" t="s">
        <v>4</v>
      </c>
    </row>
    <row r="11" spans="1:8" ht="28.5" customHeight="1" x14ac:dyDescent="0.25">
      <c r="B11" s="303" t="s">
        <v>719</v>
      </c>
      <c r="C11" s="311"/>
      <c r="D11" s="311"/>
      <c r="E11" s="289"/>
      <c r="F11" s="289"/>
      <c r="G11" s="289"/>
      <c r="H11" s="289"/>
    </row>
    <row r="12" spans="1:8" x14ac:dyDescent="0.25">
      <c r="A12" s="303" t="s">
        <v>699</v>
      </c>
      <c r="B12" s="303"/>
      <c r="C12" s="311"/>
      <c r="D12" s="311"/>
    </row>
    <row r="13" spans="1:8" x14ac:dyDescent="0.25">
      <c r="B13" s="112"/>
    </row>
    <row r="14" spans="1:8" ht="80.25" customHeight="1" x14ac:dyDescent="0.25">
      <c r="A14" s="342" t="s">
        <v>705</v>
      </c>
      <c r="B14" s="342"/>
      <c r="C14" s="343"/>
      <c r="D14" s="343"/>
      <c r="E14" s="343"/>
      <c r="F14" s="289"/>
      <c r="G14" s="289"/>
      <c r="H14" s="289"/>
    </row>
    <row r="15" spans="1:8" x14ac:dyDescent="0.25">
      <c r="A15" s="288" t="s">
        <v>5</v>
      </c>
      <c r="B15" s="288"/>
    </row>
    <row r="16" spans="1:8" x14ac:dyDescent="0.25">
      <c r="A16" s="3"/>
      <c r="B16" s="3"/>
      <c r="C16" s="3"/>
      <c r="D16" s="3"/>
      <c r="E16" s="3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259" t="s">
        <v>18</v>
      </c>
      <c r="B27" s="260"/>
      <c r="C27" s="260"/>
      <c r="D27" s="260"/>
      <c r="E27" s="260"/>
      <c r="F27" s="261"/>
      <c r="G27" s="261"/>
      <c r="H27" s="262"/>
    </row>
    <row r="28" spans="1:8" s="4" customFormat="1" ht="16.5" thickBot="1" x14ac:dyDescent="0.3">
      <c r="A28" s="161" t="s">
        <v>19</v>
      </c>
      <c r="B28" s="158" t="s">
        <v>20</v>
      </c>
      <c r="C28" s="162" t="s">
        <v>21</v>
      </c>
      <c r="D28" s="163">
        <v>6989.568255791688</v>
      </c>
      <c r="E28" s="164">
        <v>5236.30818774</v>
      </c>
      <c r="F28" s="165">
        <f>E28-D28</f>
        <v>-1753.260068051688</v>
      </c>
      <c r="G28" s="166">
        <f>F28/D28</f>
        <v>-0.25083953742048426</v>
      </c>
      <c r="H28" s="167"/>
    </row>
    <row r="29" spans="1:8" s="4" customFormat="1" ht="16.5" hidden="1" thickBot="1" x14ac:dyDescent="0.3">
      <c r="A29" s="168" t="s">
        <v>22</v>
      </c>
      <c r="B29" s="150" t="s">
        <v>23</v>
      </c>
      <c r="C29" s="150" t="s">
        <v>21</v>
      </c>
      <c r="D29" s="169">
        <v>0</v>
      </c>
      <c r="E29" s="170">
        <v>0</v>
      </c>
      <c r="F29" s="165">
        <f t="shared" ref="F29:F92" si="0">E29-D29</f>
        <v>0</v>
      </c>
      <c r="G29" s="166" t="e">
        <f t="shared" ref="G29:G92" si="1">F29/D29</f>
        <v>#DIV/0!</v>
      </c>
      <c r="H29" s="171"/>
    </row>
    <row r="30" spans="1:8" s="4" customFormat="1" ht="32.25" hidden="1" thickBot="1" x14ac:dyDescent="0.3">
      <c r="A30" s="168" t="s">
        <v>24</v>
      </c>
      <c r="B30" s="151" t="s">
        <v>25</v>
      </c>
      <c r="C30" s="150" t="s">
        <v>21</v>
      </c>
      <c r="D30" s="169">
        <v>0</v>
      </c>
      <c r="E30" s="170">
        <v>0</v>
      </c>
      <c r="F30" s="165">
        <f t="shared" si="0"/>
        <v>0</v>
      </c>
      <c r="G30" s="166" t="e">
        <f t="shared" si="1"/>
        <v>#DIV/0!</v>
      </c>
      <c r="H30" s="171"/>
    </row>
    <row r="31" spans="1:8" s="4" customFormat="1" ht="32.25" hidden="1" thickBot="1" x14ac:dyDescent="0.3">
      <c r="A31" s="168" t="s">
        <v>26</v>
      </c>
      <c r="B31" s="151" t="s">
        <v>27</v>
      </c>
      <c r="C31" s="150" t="s">
        <v>21</v>
      </c>
      <c r="D31" s="169">
        <v>0</v>
      </c>
      <c r="E31" s="170">
        <v>0</v>
      </c>
      <c r="F31" s="165">
        <f t="shared" si="0"/>
        <v>0</v>
      </c>
      <c r="G31" s="166" t="e">
        <f t="shared" si="1"/>
        <v>#DIV/0!</v>
      </c>
      <c r="H31" s="171"/>
    </row>
    <row r="32" spans="1:8" s="4" customFormat="1" ht="32.25" hidden="1" thickBot="1" x14ac:dyDescent="0.3">
      <c r="A32" s="168" t="s">
        <v>28</v>
      </c>
      <c r="B32" s="151" t="s">
        <v>29</v>
      </c>
      <c r="C32" s="150" t="s">
        <v>21</v>
      </c>
      <c r="D32" s="169">
        <v>0</v>
      </c>
      <c r="E32" s="170">
        <v>0</v>
      </c>
      <c r="F32" s="165">
        <f t="shared" si="0"/>
        <v>0</v>
      </c>
      <c r="G32" s="166" t="e">
        <f t="shared" si="1"/>
        <v>#DIV/0!</v>
      </c>
      <c r="H32" s="171"/>
    </row>
    <row r="33" spans="1:8" s="4" customFormat="1" ht="16.5" hidden="1" thickBot="1" x14ac:dyDescent="0.3">
      <c r="A33" s="168" t="s">
        <v>30</v>
      </c>
      <c r="B33" s="150" t="s">
        <v>31</v>
      </c>
      <c r="C33" s="150" t="s">
        <v>21</v>
      </c>
      <c r="D33" s="169">
        <v>0</v>
      </c>
      <c r="E33" s="170">
        <v>0</v>
      </c>
      <c r="F33" s="165">
        <f t="shared" si="0"/>
        <v>0</v>
      </c>
      <c r="G33" s="166" t="e">
        <f t="shared" si="1"/>
        <v>#DIV/0!</v>
      </c>
      <c r="H33" s="171"/>
    </row>
    <row r="34" spans="1:8" s="4" customFormat="1" ht="16.5" thickBot="1" x14ac:dyDescent="0.3">
      <c r="A34" s="168" t="s">
        <v>32</v>
      </c>
      <c r="B34" s="150" t="s">
        <v>33</v>
      </c>
      <c r="C34" s="150" t="s">
        <v>21</v>
      </c>
      <c r="D34" s="169">
        <v>6887.0316525199996</v>
      </c>
      <c r="E34" s="170">
        <v>5179.99129421</v>
      </c>
      <c r="F34" s="165">
        <f t="shared" si="0"/>
        <v>-1707.0403583099996</v>
      </c>
      <c r="G34" s="166">
        <f t="shared" si="1"/>
        <v>-0.24786300462048624</v>
      </c>
      <c r="H34" s="171"/>
    </row>
    <row r="35" spans="1:8" s="4" customFormat="1" ht="15.75" hidden="1" customHeight="1" x14ac:dyDescent="0.25">
      <c r="A35" s="168" t="s">
        <v>34</v>
      </c>
      <c r="B35" s="150" t="s">
        <v>35</v>
      </c>
      <c r="C35" s="150" t="s">
        <v>21</v>
      </c>
      <c r="D35" s="169">
        <v>0</v>
      </c>
      <c r="E35" s="170">
        <v>0</v>
      </c>
      <c r="F35" s="165">
        <f t="shared" si="0"/>
        <v>0</v>
      </c>
      <c r="G35" s="166" t="e">
        <f t="shared" si="1"/>
        <v>#DIV/0!</v>
      </c>
      <c r="H35" s="171"/>
    </row>
    <row r="36" spans="1:8" s="4" customFormat="1" ht="16.5" thickBot="1" x14ac:dyDescent="0.3">
      <c r="A36" s="168" t="s">
        <v>36</v>
      </c>
      <c r="B36" s="150" t="s">
        <v>37</v>
      </c>
      <c r="C36" s="150" t="s">
        <v>21</v>
      </c>
      <c r="D36" s="169">
        <v>72.679742096610184</v>
      </c>
      <c r="E36" s="170">
        <v>18.363148810000002</v>
      </c>
      <c r="F36" s="165">
        <f t="shared" si="0"/>
        <v>-54.316593286610185</v>
      </c>
      <c r="G36" s="166">
        <f t="shared" si="1"/>
        <v>-0.74734157991933126</v>
      </c>
      <c r="H36" s="171"/>
    </row>
    <row r="37" spans="1:8" s="4" customFormat="1" ht="16.5" thickBot="1" x14ac:dyDescent="0.3">
      <c r="A37" s="168" t="s">
        <v>38</v>
      </c>
      <c r="B37" s="150" t="s">
        <v>39</v>
      </c>
      <c r="C37" s="150" t="s">
        <v>21</v>
      </c>
      <c r="D37" s="169">
        <v>0</v>
      </c>
      <c r="E37" s="170">
        <v>0</v>
      </c>
      <c r="F37" s="165">
        <f t="shared" si="0"/>
        <v>0</v>
      </c>
      <c r="G37" s="166" t="s">
        <v>227</v>
      </c>
      <c r="H37" s="171"/>
    </row>
    <row r="38" spans="1:8" s="4" customFormat="1" ht="16.5" hidden="1" thickBot="1" x14ac:dyDescent="0.3">
      <c r="A38" s="168" t="s">
        <v>40</v>
      </c>
      <c r="B38" s="150" t="s">
        <v>41</v>
      </c>
      <c r="C38" s="150" t="s">
        <v>21</v>
      </c>
      <c r="D38" s="169">
        <v>0</v>
      </c>
      <c r="E38" s="170" t="s">
        <v>695</v>
      </c>
      <c r="F38" s="165" t="e">
        <f t="shared" si="0"/>
        <v>#VALUE!</v>
      </c>
      <c r="G38" s="166" t="e">
        <f t="shared" si="1"/>
        <v>#VALUE!</v>
      </c>
      <c r="H38" s="171"/>
    </row>
    <row r="39" spans="1:8" s="4" customFormat="1" ht="32.25" hidden="1" thickBot="1" x14ac:dyDescent="0.3">
      <c r="A39" s="168" t="s">
        <v>42</v>
      </c>
      <c r="B39" s="151" t="s">
        <v>43</v>
      </c>
      <c r="C39" s="150" t="s">
        <v>21</v>
      </c>
      <c r="D39" s="169">
        <v>0</v>
      </c>
      <c r="E39" s="170">
        <v>0</v>
      </c>
      <c r="F39" s="165">
        <f t="shared" si="0"/>
        <v>0</v>
      </c>
      <c r="G39" s="166" t="e">
        <f t="shared" si="1"/>
        <v>#DIV/0!</v>
      </c>
      <c r="H39" s="171"/>
    </row>
    <row r="40" spans="1:8" s="4" customFormat="1" ht="16.5" hidden="1" thickBot="1" x14ac:dyDescent="0.3">
      <c r="A40" s="168" t="s">
        <v>44</v>
      </c>
      <c r="B40" s="150" t="s">
        <v>45</v>
      </c>
      <c r="C40" s="150" t="s">
        <v>21</v>
      </c>
      <c r="D40" s="169">
        <v>0</v>
      </c>
      <c r="E40" s="170">
        <v>0</v>
      </c>
      <c r="F40" s="165">
        <f t="shared" si="0"/>
        <v>0</v>
      </c>
      <c r="G40" s="166" t="e">
        <f t="shared" si="1"/>
        <v>#DIV/0!</v>
      </c>
      <c r="H40" s="171"/>
    </row>
    <row r="41" spans="1:8" s="4" customFormat="1" ht="16.5" hidden="1" thickBot="1" x14ac:dyDescent="0.3">
      <c r="A41" s="168" t="s">
        <v>46</v>
      </c>
      <c r="B41" s="150" t="s">
        <v>47</v>
      </c>
      <c r="C41" s="150" t="s">
        <v>21</v>
      </c>
      <c r="D41" s="169">
        <v>0</v>
      </c>
      <c r="E41" s="170">
        <v>0</v>
      </c>
      <c r="F41" s="165">
        <f t="shared" si="0"/>
        <v>0</v>
      </c>
      <c r="G41" s="166" t="e">
        <f t="shared" si="1"/>
        <v>#DIV/0!</v>
      </c>
      <c r="H41" s="171"/>
    </row>
    <row r="42" spans="1:8" s="4" customFormat="1" ht="16.5" thickBot="1" x14ac:dyDescent="0.3">
      <c r="A42" s="172" t="s">
        <v>48</v>
      </c>
      <c r="B42" s="152" t="s">
        <v>49</v>
      </c>
      <c r="C42" s="152" t="s">
        <v>21</v>
      </c>
      <c r="D42" s="173">
        <v>29.856861175077601</v>
      </c>
      <c r="E42" s="174">
        <v>37.953744720000003</v>
      </c>
      <c r="F42" s="165">
        <f t="shared" si="0"/>
        <v>8.0968835449224024</v>
      </c>
      <c r="G42" s="166">
        <f t="shared" si="1"/>
        <v>0.27119004564622851</v>
      </c>
      <c r="H42" s="171"/>
    </row>
    <row r="43" spans="1:8" s="4" customFormat="1" ht="32.25" thickBot="1" x14ac:dyDescent="0.3">
      <c r="A43" s="161" t="s">
        <v>50</v>
      </c>
      <c r="B43" s="158" t="s">
        <v>51</v>
      </c>
      <c r="C43" s="162" t="s">
        <v>21</v>
      </c>
      <c r="D43" s="163">
        <v>6832.1448917075886</v>
      </c>
      <c r="E43" s="164">
        <v>5022.7136364299085</v>
      </c>
      <c r="F43" s="165">
        <f t="shared" si="0"/>
        <v>-1809.4312552776801</v>
      </c>
      <c r="G43" s="166">
        <f t="shared" si="1"/>
        <v>-0.2648408785173525</v>
      </c>
      <c r="H43" s="171"/>
    </row>
    <row r="44" spans="1:8" s="4" customFormat="1" ht="16.5" hidden="1" thickBot="1" x14ac:dyDescent="0.3">
      <c r="A44" s="168" t="s">
        <v>52</v>
      </c>
      <c r="B44" s="150" t="s">
        <v>23</v>
      </c>
      <c r="C44" s="150" t="s">
        <v>21</v>
      </c>
      <c r="D44" s="169">
        <v>0</v>
      </c>
      <c r="E44" s="170">
        <v>0</v>
      </c>
      <c r="F44" s="165">
        <f t="shared" si="0"/>
        <v>0</v>
      </c>
      <c r="G44" s="166" t="e">
        <f t="shared" si="1"/>
        <v>#DIV/0!</v>
      </c>
      <c r="H44" s="171"/>
    </row>
    <row r="45" spans="1:8" s="4" customFormat="1" ht="32.25" hidden="1" thickBot="1" x14ac:dyDescent="0.3">
      <c r="A45" s="168" t="s">
        <v>53</v>
      </c>
      <c r="B45" s="151" t="s">
        <v>25</v>
      </c>
      <c r="C45" s="150" t="s">
        <v>21</v>
      </c>
      <c r="D45" s="169">
        <v>0</v>
      </c>
      <c r="E45" s="170">
        <v>0</v>
      </c>
      <c r="F45" s="165">
        <f t="shared" si="0"/>
        <v>0</v>
      </c>
      <c r="G45" s="166" t="e">
        <f t="shared" si="1"/>
        <v>#DIV/0!</v>
      </c>
      <c r="H45" s="171"/>
    </row>
    <row r="46" spans="1:8" s="4" customFormat="1" ht="32.25" hidden="1" thickBot="1" x14ac:dyDescent="0.3">
      <c r="A46" s="168" t="s">
        <v>54</v>
      </c>
      <c r="B46" s="151" t="s">
        <v>27</v>
      </c>
      <c r="C46" s="150" t="s">
        <v>21</v>
      </c>
      <c r="D46" s="169">
        <v>0</v>
      </c>
      <c r="E46" s="170">
        <v>0</v>
      </c>
      <c r="F46" s="165">
        <f t="shared" si="0"/>
        <v>0</v>
      </c>
      <c r="G46" s="166" t="e">
        <f t="shared" si="1"/>
        <v>#DIV/0!</v>
      </c>
      <c r="H46" s="171"/>
    </row>
    <row r="47" spans="1:8" s="4" customFormat="1" ht="32.25" hidden="1" thickBot="1" x14ac:dyDescent="0.3">
      <c r="A47" s="168" t="s">
        <v>55</v>
      </c>
      <c r="B47" s="151" t="s">
        <v>29</v>
      </c>
      <c r="C47" s="150" t="s">
        <v>21</v>
      </c>
      <c r="D47" s="169">
        <v>0</v>
      </c>
      <c r="E47" s="170">
        <v>0</v>
      </c>
      <c r="F47" s="165">
        <f t="shared" si="0"/>
        <v>0</v>
      </c>
      <c r="G47" s="166" t="e">
        <f t="shared" si="1"/>
        <v>#DIV/0!</v>
      </c>
      <c r="H47" s="171"/>
    </row>
    <row r="48" spans="1:8" s="4" customFormat="1" ht="16.5" hidden="1" thickBot="1" x14ac:dyDescent="0.3">
      <c r="A48" s="168" t="s">
        <v>56</v>
      </c>
      <c r="B48" s="150" t="s">
        <v>31</v>
      </c>
      <c r="C48" s="150" t="s">
        <v>21</v>
      </c>
      <c r="D48" s="169">
        <v>0</v>
      </c>
      <c r="E48" s="170">
        <v>0</v>
      </c>
      <c r="F48" s="165">
        <f t="shared" si="0"/>
        <v>0</v>
      </c>
      <c r="G48" s="166" t="e">
        <f t="shared" si="1"/>
        <v>#DIV/0!</v>
      </c>
      <c r="H48" s="171"/>
    </row>
    <row r="49" spans="1:8" s="4" customFormat="1" ht="16.5" thickBot="1" x14ac:dyDescent="0.3">
      <c r="A49" s="168" t="s">
        <v>57</v>
      </c>
      <c r="B49" s="150" t="s">
        <v>33</v>
      </c>
      <c r="C49" s="150" t="s">
        <v>21</v>
      </c>
      <c r="D49" s="169">
        <v>6768.9171186229414</v>
      </c>
      <c r="E49" s="170">
        <v>4965.9775767016235</v>
      </c>
      <c r="F49" s="165">
        <f t="shared" si="0"/>
        <v>-1802.9395419213179</v>
      </c>
      <c r="G49" s="166">
        <f t="shared" si="1"/>
        <v>-0.26635568294387763</v>
      </c>
      <c r="H49" s="171"/>
    </row>
    <row r="50" spans="1:8" s="4" customFormat="1" ht="16.5" hidden="1" thickBot="1" x14ac:dyDescent="0.3">
      <c r="A50" s="168" t="s">
        <v>58</v>
      </c>
      <c r="B50" s="150" t="s">
        <v>35</v>
      </c>
      <c r="C50" s="150" t="s">
        <v>21</v>
      </c>
      <c r="D50" s="169">
        <v>0</v>
      </c>
      <c r="E50" s="170">
        <v>0</v>
      </c>
      <c r="F50" s="165">
        <f t="shared" si="0"/>
        <v>0</v>
      </c>
      <c r="G50" s="166" t="e">
        <f t="shared" si="1"/>
        <v>#DIV/0!</v>
      </c>
      <c r="H50" s="171"/>
    </row>
    <row r="51" spans="1:8" s="4" customFormat="1" ht="16.5" thickBot="1" x14ac:dyDescent="0.3">
      <c r="A51" s="168" t="s">
        <v>59</v>
      </c>
      <c r="B51" s="150" t="s">
        <v>37</v>
      </c>
      <c r="C51" s="150" t="s">
        <v>21</v>
      </c>
      <c r="D51" s="169">
        <v>41.408598490696129</v>
      </c>
      <c r="E51" s="170">
        <v>25.63724946</v>
      </c>
      <c r="F51" s="165">
        <f t="shared" si="0"/>
        <v>-15.771349030696129</v>
      </c>
      <c r="G51" s="166">
        <f t="shared" si="1"/>
        <v>-0.38087135535967748</v>
      </c>
      <c r="H51" s="171"/>
    </row>
    <row r="52" spans="1:8" s="4" customFormat="1" ht="16.5" thickBot="1" x14ac:dyDescent="0.3">
      <c r="A52" s="168" t="s">
        <v>60</v>
      </c>
      <c r="B52" s="150" t="s">
        <v>39</v>
      </c>
      <c r="C52" s="150" t="s">
        <v>21</v>
      </c>
      <c r="D52" s="169">
        <v>0</v>
      </c>
      <c r="E52" s="170">
        <v>0</v>
      </c>
      <c r="F52" s="165">
        <f t="shared" si="0"/>
        <v>0</v>
      </c>
      <c r="G52" s="166" t="s">
        <v>227</v>
      </c>
      <c r="H52" s="171"/>
    </row>
    <row r="53" spans="1:8" s="4" customFormat="1" ht="15.75" hidden="1" customHeight="1" x14ac:dyDescent="0.25">
      <c r="A53" s="168" t="s">
        <v>61</v>
      </c>
      <c r="B53" s="150" t="s">
        <v>41</v>
      </c>
      <c r="C53" s="150" t="s">
        <v>21</v>
      </c>
      <c r="D53" s="169">
        <v>0</v>
      </c>
      <c r="E53" s="170">
        <v>0</v>
      </c>
      <c r="F53" s="165">
        <f t="shared" si="0"/>
        <v>0</v>
      </c>
      <c r="G53" s="166" t="e">
        <f t="shared" si="1"/>
        <v>#DIV/0!</v>
      </c>
      <c r="H53" s="171"/>
    </row>
    <row r="54" spans="1:8" s="4" customFormat="1" ht="32.25" hidden="1" thickBot="1" x14ac:dyDescent="0.3">
      <c r="A54" s="168" t="s">
        <v>62</v>
      </c>
      <c r="B54" s="151" t="s">
        <v>43</v>
      </c>
      <c r="C54" s="150" t="s">
        <v>21</v>
      </c>
      <c r="D54" s="169">
        <v>0</v>
      </c>
      <c r="E54" s="170">
        <v>0</v>
      </c>
      <c r="F54" s="165">
        <f t="shared" si="0"/>
        <v>0</v>
      </c>
      <c r="G54" s="166" t="e">
        <f t="shared" si="1"/>
        <v>#DIV/0!</v>
      </c>
      <c r="H54" s="171"/>
    </row>
    <row r="55" spans="1:8" s="4" customFormat="1" ht="16.5" hidden="1" thickBot="1" x14ac:dyDescent="0.3">
      <c r="A55" s="168" t="s">
        <v>63</v>
      </c>
      <c r="B55" s="151" t="s">
        <v>45</v>
      </c>
      <c r="C55" s="150" t="s">
        <v>21</v>
      </c>
      <c r="D55" s="169">
        <v>0</v>
      </c>
      <c r="E55" s="170">
        <v>0</v>
      </c>
      <c r="F55" s="165">
        <f t="shared" si="0"/>
        <v>0</v>
      </c>
      <c r="G55" s="166" t="e">
        <f t="shared" si="1"/>
        <v>#DIV/0!</v>
      </c>
      <c r="H55" s="171"/>
    </row>
    <row r="56" spans="1:8" s="4" customFormat="1" ht="16.5" hidden="1" thickBot="1" x14ac:dyDescent="0.3">
      <c r="A56" s="168" t="s">
        <v>64</v>
      </c>
      <c r="B56" s="151" t="s">
        <v>47</v>
      </c>
      <c r="C56" s="150" t="s">
        <v>21</v>
      </c>
      <c r="D56" s="169">
        <v>0</v>
      </c>
      <c r="E56" s="170">
        <v>0</v>
      </c>
      <c r="F56" s="165">
        <f t="shared" si="0"/>
        <v>0</v>
      </c>
      <c r="G56" s="166" t="e">
        <f t="shared" si="1"/>
        <v>#DIV/0!</v>
      </c>
      <c r="H56" s="171"/>
    </row>
    <row r="57" spans="1:8" s="4" customFormat="1" ht="16.5" thickBot="1" x14ac:dyDescent="0.3">
      <c r="A57" s="168" t="s">
        <v>65</v>
      </c>
      <c r="B57" s="150" t="s">
        <v>49</v>
      </c>
      <c r="C57" s="150" t="s">
        <v>21</v>
      </c>
      <c r="D57" s="169">
        <v>21.819174593950741</v>
      </c>
      <c r="E57" s="170">
        <v>31.098810268285895</v>
      </c>
      <c r="F57" s="165">
        <f t="shared" si="0"/>
        <v>9.2796356743351538</v>
      </c>
      <c r="G57" s="166">
        <f t="shared" si="1"/>
        <v>0.42529728310198717</v>
      </c>
      <c r="H57" s="171"/>
    </row>
    <row r="58" spans="1:8" s="4" customFormat="1" ht="16.5" thickBot="1" x14ac:dyDescent="0.3">
      <c r="A58" s="168" t="s">
        <v>66</v>
      </c>
      <c r="B58" s="153" t="s">
        <v>67</v>
      </c>
      <c r="C58" s="150" t="s">
        <v>21</v>
      </c>
      <c r="D58" s="169">
        <v>2006.8237479502977</v>
      </c>
      <c r="E58" s="170">
        <v>1225.9410995033422</v>
      </c>
      <c r="F58" s="165">
        <f t="shared" si="0"/>
        <v>-780.8826484469555</v>
      </c>
      <c r="G58" s="166">
        <f t="shared" si="1"/>
        <v>-0.38911371725819111</v>
      </c>
      <c r="H58" s="171"/>
    </row>
    <row r="59" spans="1:8" s="4" customFormat="1" ht="16.5" thickBot="1" x14ac:dyDescent="0.3">
      <c r="A59" s="168" t="s">
        <v>53</v>
      </c>
      <c r="B59" s="151" t="s">
        <v>68</v>
      </c>
      <c r="C59" s="150" t="s">
        <v>21</v>
      </c>
      <c r="D59" s="169">
        <v>76.753456751136682</v>
      </c>
      <c r="E59" s="170">
        <v>59.697163216222556</v>
      </c>
      <c r="F59" s="165">
        <f t="shared" si="0"/>
        <v>-17.056293534914126</v>
      </c>
      <c r="G59" s="166">
        <f t="shared" si="1"/>
        <v>-0.22222182891667</v>
      </c>
      <c r="H59" s="171"/>
    </row>
    <row r="60" spans="1:8" s="4" customFormat="1" ht="16.5" thickBot="1" x14ac:dyDescent="0.3">
      <c r="A60" s="168" t="s">
        <v>54</v>
      </c>
      <c r="B60" s="150" t="s">
        <v>69</v>
      </c>
      <c r="C60" s="150" t="s">
        <v>21</v>
      </c>
      <c r="D60" s="169">
        <v>1659.9410848462662</v>
      </c>
      <c r="E60" s="170">
        <v>912.61329446134027</v>
      </c>
      <c r="F60" s="165">
        <f t="shared" si="0"/>
        <v>-747.32779038492595</v>
      </c>
      <c r="G60" s="166">
        <f t="shared" si="1"/>
        <v>-0.45021344263801927</v>
      </c>
      <c r="H60" s="171"/>
    </row>
    <row r="61" spans="1:8" s="4" customFormat="1" ht="16.5" thickBot="1" x14ac:dyDescent="0.3">
      <c r="A61" s="168" t="s">
        <v>70</v>
      </c>
      <c r="B61" s="151" t="s">
        <v>71</v>
      </c>
      <c r="C61" s="150" t="s">
        <v>21</v>
      </c>
      <c r="D61" s="169">
        <v>1659.9410848462662</v>
      </c>
      <c r="E61" s="170">
        <v>912.61329446134027</v>
      </c>
      <c r="F61" s="165">
        <f t="shared" si="0"/>
        <v>-747.32779038492595</v>
      </c>
      <c r="G61" s="166">
        <f t="shared" si="1"/>
        <v>-0.45021344263801927</v>
      </c>
      <c r="H61" s="171"/>
    </row>
    <row r="62" spans="1:8" s="4" customFormat="1" ht="32.25" thickBot="1" x14ac:dyDescent="0.3">
      <c r="A62" s="168" t="s">
        <v>72</v>
      </c>
      <c r="B62" s="153" t="s">
        <v>73</v>
      </c>
      <c r="C62" s="150" t="s">
        <v>21</v>
      </c>
      <c r="D62" s="169">
        <v>1505.9300003399999</v>
      </c>
      <c r="E62" s="170">
        <v>826.51543743999991</v>
      </c>
      <c r="F62" s="165">
        <f t="shared" si="0"/>
        <v>-679.41456289999996</v>
      </c>
      <c r="G62" s="166">
        <f t="shared" si="1"/>
        <v>-0.45115945810668878</v>
      </c>
      <c r="H62" s="171"/>
    </row>
    <row r="63" spans="1:8" s="4" customFormat="1" ht="16.5" thickBot="1" x14ac:dyDescent="0.3">
      <c r="A63" s="168" t="s">
        <v>74</v>
      </c>
      <c r="B63" s="153" t="s">
        <v>75</v>
      </c>
      <c r="C63" s="150" t="s">
        <v>21</v>
      </c>
      <c r="D63" s="169">
        <v>0</v>
      </c>
      <c r="E63" s="170">
        <v>0</v>
      </c>
      <c r="F63" s="165">
        <f t="shared" si="0"/>
        <v>0</v>
      </c>
      <c r="G63" s="166" t="s">
        <v>227</v>
      </c>
      <c r="H63" s="171"/>
    </row>
    <row r="64" spans="1:8" s="4" customFormat="1" ht="15.75" customHeight="1" thickBot="1" x14ac:dyDescent="0.3">
      <c r="A64" s="168" t="s">
        <v>76</v>
      </c>
      <c r="B64" s="151" t="s">
        <v>77</v>
      </c>
      <c r="C64" s="150" t="s">
        <v>21</v>
      </c>
      <c r="D64" s="169">
        <v>0</v>
      </c>
      <c r="E64" s="170">
        <v>0</v>
      </c>
      <c r="F64" s="165">
        <f t="shared" si="0"/>
        <v>0</v>
      </c>
      <c r="G64" s="166" t="s">
        <v>227</v>
      </c>
      <c r="H64" s="171"/>
    </row>
    <row r="65" spans="1:8" s="4" customFormat="1" ht="16.5" thickBot="1" x14ac:dyDescent="0.3">
      <c r="A65" s="168" t="s">
        <v>55</v>
      </c>
      <c r="B65" s="150" t="s">
        <v>78</v>
      </c>
      <c r="C65" s="150" t="s">
        <v>21</v>
      </c>
      <c r="D65" s="169">
        <v>204.1269914816364</v>
      </c>
      <c r="E65" s="170">
        <v>194.99026552197122</v>
      </c>
      <c r="F65" s="165">
        <f t="shared" si="0"/>
        <v>-9.1367259596651706</v>
      </c>
      <c r="G65" s="166">
        <f t="shared" si="1"/>
        <v>-4.4760008920658227E-2</v>
      </c>
      <c r="H65" s="171"/>
    </row>
    <row r="66" spans="1:8" s="4" customFormat="1" ht="16.5" thickBot="1" x14ac:dyDescent="0.3">
      <c r="A66" s="168" t="s">
        <v>79</v>
      </c>
      <c r="B66" s="150" t="s">
        <v>80</v>
      </c>
      <c r="C66" s="150" t="s">
        <v>21</v>
      </c>
      <c r="D66" s="169">
        <v>66.002214871258516</v>
      </c>
      <c r="E66" s="170">
        <v>58.640376303808033</v>
      </c>
      <c r="F66" s="165">
        <f t="shared" si="0"/>
        <v>-7.3618385674504836</v>
      </c>
      <c r="G66" s="166">
        <f t="shared" si="1"/>
        <v>-0.11153926548995688</v>
      </c>
      <c r="H66" s="171"/>
    </row>
    <row r="67" spans="1:8" s="4" customFormat="1" ht="16.5" thickBot="1" x14ac:dyDescent="0.3">
      <c r="A67" s="168" t="s">
        <v>81</v>
      </c>
      <c r="B67" s="153" t="s">
        <v>82</v>
      </c>
      <c r="C67" s="150" t="s">
        <v>21</v>
      </c>
      <c r="D67" s="169">
        <v>1769.1012566950533</v>
      </c>
      <c r="E67" s="170">
        <v>1452.6819523322097</v>
      </c>
      <c r="F67" s="165">
        <f t="shared" si="0"/>
        <v>-316.4193043628436</v>
      </c>
      <c r="G67" s="166">
        <f t="shared" si="1"/>
        <v>-0.17885878672313102</v>
      </c>
      <c r="H67" s="171"/>
    </row>
    <row r="68" spans="1:8" s="4" customFormat="1" ht="32.25" thickBot="1" x14ac:dyDescent="0.3">
      <c r="A68" s="168" t="s">
        <v>83</v>
      </c>
      <c r="B68" s="151" t="s">
        <v>84</v>
      </c>
      <c r="C68" s="150" t="s">
        <v>21</v>
      </c>
      <c r="D68" s="169">
        <v>1116.1254287000002</v>
      </c>
      <c r="E68" s="170">
        <v>983.08531913000002</v>
      </c>
      <c r="F68" s="165">
        <f t="shared" si="0"/>
        <v>-133.04010957000014</v>
      </c>
      <c r="G68" s="166">
        <f t="shared" si="1"/>
        <v>-0.11919817087668878</v>
      </c>
      <c r="H68" s="171"/>
    </row>
    <row r="69" spans="1:8" s="4" customFormat="1" ht="32.25" thickBot="1" x14ac:dyDescent="0.3">
      <c r="A69" s="168" t="s">
        <v>85</v>
      </c>
      <c r="B69" s="151" t="s">
        <v>86</v>
      </c>
      <c r="C69" s="150" t="s">
        <v>21</v>
      </c>
      <c r="D69" s="169">
        <v>581.73993989999997</v>
      </c>
      <c r="E69" s="170">
        <v>398.92923803000002</v>
      </c>
      <c r="F69" s="165">
        <f t="shared" si="0"/>
        <v>-182.81070186999995</v>
      </c>
      <c r="G69" s="166">
        <f t="shared" si="1"/>
        <v>-0.31424815339552714</v>
      </c>
      <c r="H69" s="171"/>
    </row>
    <row r="70" spans="1:8" s="4" customFormat="1" ht="16.5" thickBot="1" x14ac:dyDescent="0.3">
      <c r="A70" s="168" t="s">
        <v>87</v>
      </c>
      <c r="B70" s="150" t="s">
        <v>88</v>
      </c>
      <c r="C70" s="150" t="s">
        <v>21</v>
      </c>
      <c r="D70" s="169">
        <v>0</v>
      </c>
      <c r="E70" s="170">
        <v>0</v>
      </c>
      <c r="F70" s="165">
        <f t="shared" si="0"/>
        <v>0</v>
      </c>
      <c r="G70" s="166" t="s">
        <v>227</v>
      </c>
      <c r="H70" s="171"/>
    </row>
    <row r="71" spans="1:8" s="4" customFormat="1" ht="16.5" thickBot="1" x14ac:dyDescent="0.3">
      <c r="A71" s="168" t="s">
        <v>89</v>
      </c>
      <c r="B71" s="150" t="s">
        <v>90</v>
      </c>
      <c r="C71" s="150" t="s">
        <v>21</v>
      </c>
      <c r="D71" s="169">
        <v>0</v>
      </c>
      <c r="E71" s="170">
        <v>0</v>
      </c>
      <c r="F71" s="165">
        <f t="shared" si="0"/>
        <v>0</v>
      </c>
      <c r="G71" s="166" t="s">
        <v>227</v>
      </c>
      <c r="H71" s="171"/>
    </row>
    <row r="72" spans="1:8" s="4" customFormat="1" ht="16.5" thickBot="1" x14ac:dyDescent="0.3">
      <c r="A72" s="168" t="s">
        <v>91</v>
      </c>
      <c r="B72" s="150" t="s">
        <v>92</v>
      </c>
      <c r="C72" s="150" t="s">
        <v>21</v>
      </c>
      <c r="D72" s="169">
        <v>71.235888095053113</v>
      </c>
      <c r="E72" s="170">
        <v>70.667395172209638</v>
      </c>
      <c r="F72" s="165">
        <f t="shared" si="0"/>
        <v>-0.56849292284347541</v>
      </c>
      <c r="G72" s="166">
        <f t="shared" si="1"/>
        <v>-7.9804286581632959E-3</v>
      </c>
      <c r="H72" s="171"/>
    </row>
    <row r="73" spans="1:8" s="4" customFormat="1" ht="16.5" thickBot="1" x14ac:dyDescent="0.3">
      <c r="A73" s="168" t="s">
        <v>93</v>
      </c>
      <c r="B73" s="153" t="s">
        <v>94</v>
      </c>
      <c r="C73" s="150" t="s">
        <v>21</v>
      </c>
      <c r="D73" s="169">
        <v>1850.2138590672721</v>
      </c>
      <c r="E73" s="170">
        <v>1405.0120877985753</v>
      </c>
      <c r="F73" s="165">
        <f t="shared" si="0"/>
        <v>-445.2017712686968</v>
      </c>
      <c r="G73" s="166">
        <f t="shared" si="1"/>
        <v>-0.24062179033354095</v>
      </c>
      <c r="H73" s="171"/>
    </row>
    <row r="74" spans="1:8" s="4" customFormat="1" ht="16.5" thickBot="1" x14ac:dyDescent="0.3">
      <c r="A74" s="168" t="s">
        <v>95</v>
      </c>
      <c r="B74" s="153" t="s">
        <v>96</v>
      </c>
      <c r="C74" s="150" t="s">
        <v>21</v>
      </c>
      <c r="D74" s="169">
        <v>830.06524747180106</v>
      </c>
      <c r="E74" s="170">
        <v>587.21948751823356</v>
      </c>
      <c r="F74" s="165">
        <f t="shared" si="0"/>
        <v>-242.84575995356749</v>
      </c>
      <c r="G74" s="166">
        <f t="shared" si="1"/>
        <v>-0.29256225422425897</v>
      </c>
      <c r="H74" s="171"/>
    </row>
    <row r="75" spans="1:8" s="4" customFormat="1" ht="16.5" thickBot="1" x14ac:dyDescent="0.3">
      <c r="A75" s="168" t="s">
        <v>97</v>
      </c>
      <c r="B75" s="153" t="s">
        <v>98</v>
      </c>
      <c r="C75" s="150" t="s">
        <v>21</v>
      </c>
      <c r="D75" s="169">
        <v>108.43568714299349</v>
      </c>
      <c r="E75" s="170">
        <v>84.508442409235329</v>
      </c>
      <c r="F75" s="165">
        <f t="shared" si="0"/>
        <v>-23.927244733758158</v>
      </c>
      <c r="G75" s="166">
        <f t="shared" si="1"/>
        <v>-0.22065839544324042</v>
      </c>
      <c r="H75" s="171"/>
    </row>
    <row r="76" spans="1:8" s="4" customFormat="1" ht="16.5" thickBot="1" x14ac:dyDescent="0.3">
      <c r="A76" s="168" t="s">
        <v>99</v>
      </c>
      <c r="B76" s="150" t="s">
        <v>100</v>
      </c>
      <c r="C76" s="150" t="s">
        <v>21</v>
      </c>
      <c r="D76" s="169">
        <v>106.09039707365783</v>
      </c>
      <c r="E76" s="170">
        <v>83.536780001722676</v>
      </c>
      <c r="F76" s="165">
        <f t="shared" si="0"/>
        <v>-22.55361707193515</v>
      </c>
      <c r="G76" s="166">
        <f t="shared" si="1"/>
        <v>-0.21258867620484379</v>
      </c>
      <c r="H76" s="171"/>
    </row>
    <row r="77" spans="1:8" s="4" customFormat="1" ht="16.5" thickBot="1" x14ac:dyDescent="0.3">
      <c r="A77" s="168" t="s">
        <v>101</v>
      </c>
      <c r="B77" s="150" t="s">
        <v>102</v>
      </c>
      <c r="C77" s="150" t="s">
        <v>21</v>
      </c>
      <c r="D77" s="169">
        <v>2.3452900693356642</v>
      </c>
      <c r="E77" s="170">
        <v>0.97166240751265798</v>
      </c>
      <c r="F77" s="165">
        <f t="shared" si="0"/>
        <v>-1.3736276618230061</v>
      </c>
      <c r="G77" s="166">
        <f t="shared" si="1"/>
        <v>-0.58569627688403814</v>
      </c>
      <c r="H77" s="171"/>
    </row>
    <row r="78" spans="1:8" s="4" customFormat="1" ht="16.5" thickBot="1" x14ac:dyDescent="0.3">
      <c r="A78" s="168" t="s">
        <v>103</v>
      </c>
      <c r="B78" s="153" t="s">
        <v>104</v>
      </c>
      <c r="C78" s="150" t="s">
        <v>21</v>
      </c>
      <c r="D78" s="169">
        <v>267.50509338017116</v>
      </c>
      <c r="E78" s="170">
        <f>E43-E58-E67-E73-E74-E75</f>
        <v>267.35056686831246</v>
      </c>
      <c r="F78" s="165">
        <f t="shared" si="0"/>
        <v>-0.15452651185870536</v>
      </c>
      <c r="G78" s="166">
        <f t="shared" si="1"/>
        <v>-5.7765820420883115E-4</v>
      </c>
      <c r="H78" s="171"/>
    </row>
    <row r="79" spans="1:8" s="4" customFormat="1" ht="16.5" thickBot="1" x14ac:dyDescent="0.3">
      <c r="A79" s="168" t="s">
        <v>105</v>
      </c>
      <c r="B79" s="150" t="s">
        <v>106</v>
      </c>
      <c r="C79" s="150" t="s">
        <v>21</v>
      </c>
      <c r="D79" s="169">
        <v>199.84571086407396</v>
      </c>
      <c r="E79" s="170">
        <v>110.77869455277573</v>
      </c>
      <c r="F79" s="165">
        <f t="shared" si="0"/>
        <v>-89.067016311298232</v>
      </c>
      <c r="G79" s="166">
        <f t="shared" si="1"/>
        <v>-0.44567889861733184</v>
      </c>
      <c r="H79" s="171"/>
    </row>
    <row r="80" spans="1:8" s="4" customFormat="1" ht="16.5" thickBot="1" x14ac:dyDescent="0.3">
      <c r="A80" s="168" t="s">
        <v>107</v>
      </c>
      <c r="B80" s="150" t="s">
        <v>108</v>
      </c>
      <c r="C80" s="150" t="s">
        <v>21</v>
      </c>
      <c r="D80" s="169">
        <v>20.497838638351524</v>
      </c>
      <c r="E80" s="170">
        <v>14.315178422847588</v>
      </c>
      <c r="F80" s="165">
        <f t="shared" si="0"/>
        <v>-6.1826602155039367</v>
      </c>
      <c r="G80" s="166">
        <f t="shared" si="1"/>
        <v>-0.30162498225233164</v>
      </c>
      <c r="H80" s="171"/>
    </row>
    <row r="81" spans="1:8" s="4" customFormat="1" ht="16.5" thickBot="1" x14ac:dyDescent="0.3">
      <c r="A81" s="172" t="s">
        <v>109</v>
      </c>
      <c r="B81" s="152" t="s">
        <v>110</v>
      </c>
      <c r="C81" s="152" t="s">
        <v>21</v>
      </c>
      <c r="D81" s="173">
        <v>47.161543877745672</v>
      </c>
      <c r="E81" s="174">
        <f>E78-E79-E80</f>
        <v>142.25669389268913</v>
      </c>
      <c r="F81" s="165">
        <f t="shared" si="0"/>
        <v>95.095150014943457</v>
      </c>
      <c r="G81" s="166">
        <f t="shared" si="1"/>
        <v>2.01637058917014</v>
      </c>
      <c r="H81" s="175"/>
    </row>
    <row r="82" spans="1:8" s="4" customFormat="1" ht="16.5" thickBot="1" x14ac:dyDescent="0.3">
      <c r="A82" s="161" t="s">
        <v>111</v>
      </c>
      <c r="B82" s="154" t="s">
        <v>112</v>
      </c>
      <c r="C82" s="162" t="s">
        <v>21</v>
      </c>
      <c r="D82" s="163" t="s">
        <v>227</v>
      </c>
      <c r="E82" s="164" t="s">
        <v>227</v>
      </c>
      <c r="F82" s="165">
        <v>0</v>
      </c>
      <c r="G82" s="166" t="s">
        <v>227</v>
      </c>
      <c r="H82" s="167"/>
    </row>
    <row r="83" spans="1:8" s="4" customFormat="1" ht="16.5" thickBot="1" x14ac:dyDescent="0.3">
      <c r="A83" s="168" t="s">
        <v>113</v>
      </c>
      <c r="B83" s="150" t="s">
        <v>696</v>
      </c>
      <c r="C83" s="150" t="s">
        <v>21</v>
      </c>
      <c r="D83" s="169">
        <v>373.40064442447289</v>
      </c>
      <c r="E83" s="170">
        <v>722.33634674003281</v>
      </c>
      <c r="F83" s="165">
        <f t="shared" si="0"/>
        <v>348.93570231555992</v>
      </c>
      <c r="G83" s="166">
        <f t="shared" si="1"/>
        <v>0.93448071803244714</v>
      </c>
      <c r="H83" s="171"/>
    </row>
    <row r="84" spans="1:8" s="4" customFormat="1" ht="16.5" thickBot="1" x14ac:dyDescent="0.3">
      <c r="A84" s="168" t="s">
        <v>114</v>
      </c>
      <c r="B84" s="150" t="s">
        <v>115</v>
      </c>
      <c r="C84" s="150" t="s">
        <v>21</v>
      </c>
      <c r="D84" s="169">
        <v>0</v>
      </c>
      <c r="E84" s="170">
        <v>0</v>
      </c>
      <c r="F84" s="165">
        <f t="shared" si="0"/>
        <v>0</v>
      </c>
      <c r="G84" s="166" t="s">
        <v>227</v>
      </c>
      <c r="H84" s="171"/>
    </row>
    <row r="85" spans="1:8" s="4" customFormat="1" ht="16.5" thickBot="1" x14ac:dyDescent="0.3">
      <c r="A85" s="172" t="s">
        <v>116</v>
      </c>
      <c r="B85" s="152" t="s">
        <v>117</v>
      </c>
      <c r="C85" s="152" t="s">
        <v>21</v>
      </c>
      <c r="D85" s="173">
        <v>127.55636978990947</v>
      </c>
      <c r="E85" s="174">
        <v>303.39340424940906</v>
      </c>
      <c r="F85" s="165">
        <f t="shared" si="0"/>
        <v>175.83703445949959</v>
      </c>
      <c r="G85" s="166">
        <f t="shared" si="1"/>
        <v>1.378504536849946</v>
      </c>
      <c r="H85" s="176"/>
    </row>
    <row r="86" spans="1:8" s="4" customFormat="1" ht="32.25" thickBot="1" x14ac:dyDescent="0.3">
      <c r="A86" s="177" t="s">
        <v>118</v>
      </c>
      <c r="B86" s="178" t="s">
        <v>119</v>
      </c>
      <c r="C86" s="179" t="s">
        <v>21</v>
      </c>
      <c r="D86" s="180">
        <v>157.42336408409938</v>
      </c>
      <c r="E86" s="181">
        <f>E28-E43</f>
        <v>213.59455131009145</v>
      </c>
      <c r="F86" s="165">
        <f t="shared" si="0"/>
        <v>56.171187225992071</v>
      </c>
      <c r="G86" s="166">
        <f t="shared" si="1"/>
        <v>0.35681607716110081</v>
      </c>
      <c r="H86" s="182"/>
    </row>
    <row r="87" spans="1:8" s="4" customFormat="1" ht="16.5" hidden="1" thickBot="1" x14ac:dyDescent="0.3">
      <c r="A87" s="168" t="s">
        <v>120</v>
      </c>
      <c r="B87" s="150" t="s">
        <v>23</v>
      </c>
      <c r="C87" s="150" t="s">
        <v>21</v>
      </c>
      <c r="D87" s="169">
        <v>0</v>
      </c>
      <c r="E87" s="170"/>
      <c r="F87" s="165">
        <f t="shared" si="0"/>
        <v>0</v>
      </c>
      <c r="G87" s="166" t="e">
        <f t="shared" si="1"/>
        <v>#DIV/0!</v>
      </c>
      <c r="H87" s="171"/>
    </row>
    <row r="88" spans="1:8" s="4" customFormat="1" ht="32.25" hidden="1" thickBot="1" x14ac:dyDescent="0.3">
      <c r="A88" s="168" t="s">
        <v>121</v>
      </c>
      <c r="B88" s="151" t="s">
        <v>25</v>
      </c>
      <c r="C88" s="150" t="s">
        <v>21</v>
      </c>
      <c r="D88" s="169">
        <v>0</v>
      </c>
      <c r="E88" s="170"/>
      <c r="F88" s="165">
        <f t="shared" si="0"/>
        <v>0</v>
      </c>
      <c r="G88" s="166" t="e">
        <f t="shared" si="1"/>
        <v>#DIV/0!</v>
      </c>
      <c r="H88" s="171"/>
    </row>
    <row r="89" spans="1:8" s="4" customFormat="1" ht="32.25" hidden="1" thickBot="1" x14ac:dyDescent="0.3">
      <c r="A89" s="168" t="s">
        <v>122</v>
      </c>
      <c r="B89" s="151" t="s">
        <v>27</v>
      </c>
      <c r="C89" s="150" t="s">
        <v>21</v>
      </c>
      <c r="D89" s="169">
        <v>0</v>
      </c>
      <c r="E89" s="170"/>
      <c r="F89" s="165">
        <f t="shared" si="0"/>
        <v>0</v>
      </c>
      <c r="G89" s="166" t="e">
        <f t="shared" si="1"/>
        <v>#DIV/0!</v>
      </c>
      <c r="H89" s="171"/>
    </row>
    <row r="90" spans="1:8" s="4" customFormat="1" ht="32.25" hidden="1" thickBot="1" x14ac:dyDescent="0.3">
      <c r="A90" s="168" t="s">
        <v>123</v>
      </c>
      <c r="B90" s="151" t="s">
        <v>29</v>
      </c>
      <c r="C90" s="150" t="s">
        <v>21</v>
      </c>
      <c r="D90" s="169">
        <v>0</v>
      </c>
      <c r="E90" s="170"/>
      <c r="F90" s="165">
        <f t="shared" si="0"/>
        <v>0</v>
      </c>
      <c r="G90" s="166" t="e">
        <f t="shared" si="1"/>
        <v>#DIV/0!</v>
      </c>
      <c r="H90" s="171"/>
    </row>
    <row r="91" spans="1:8" s="4" customFormat="1" ht="16.5" hidden="1" thickBot="1" x14ac:dyDescent="0.3">
      <c r="A91" s="168" t="s">
        <v>124</v>
      </c>
      <c r="B91" s="150" t="s">
        <v>31</v>
      </c>
      <c r="C91" s="150" t="s">
        <v>21</v>
      </c>
      <c r="D91" s="169">
        <v>0</v>
      </c>
      <c r="E91" s="170"/>
      <c r="F91" s="165">
        <f t="shared" si="0"/>
        <v>0</v>
      </c>
      <c r="G91" s="166" t="e">
        <f t="shared" si="1"/>
        <v>#DIV/0!</v>
      </c>
      <c r="H91" s="171"/>
    </row>
    <row r="92" spans="1:8" s="4" customFormat="1" ht="16.5" thickBot="1" x14ac:dyDescent="0.3">
      <c r="A92" s="168" t="s">
        <v>125</v>
      </c>
      <c r="B92" s="150" t="s">
        <v>33</v>
      </c>
      <c r="C92" s="150" t="s">
        <v>21</v>
      </c>
      <c r="D92" s="169">
        <v>118.11453389705821</v>
      </c>
      <c r="E92" s="170">
        <f>E34-E49</f>
        <v>214.01371750837643</v>
      </c>
      <c r="F92" s="165">
        <f t="shared" si="0"/>
        <v>95.899183611318222</v>
      </c>
      <c r="G92" s="166">
        <f t="shared" si="1"/>
        <v>0.81191687802703771</v>
      </c>
      <c r="H92" s="171"/>
    </row>
    <row r="93" spans="1:8" s="4" customFormat="1" ht="16.5" hidden="1" thickBot="1" x14ac:dyDescent="0.3">
      <c r="A93" s="168" t="s">
        <v>126</v>
      </c>
      <c r="B93" s="150" t="s">
        <v>35</v>
      </c>
      <c r="C93" s="150" t="s">
        <v>21</v>
      </c>
      <c r="D93" s="169">
        <v>0</v>
      </c>
      <c r="E93" s="170"/>
      <c r="F93" s="165">
        <f t="shared" ref="F93:F156" si="2">E93-D93</f>
        <v>0</v>
      </c>
      <c r="G93" s="166" t="e">
        <f t="shared" ref="G93:G156" si="3">F93/D93</f>
        <v>#DIV/0!</v>
      </c>
      <c r="H93" s="171"/>
    </row>
    <row r="94" spans="1:8" s="4" customFormat="1" ht="16.5" thickBot="1" x14ac:dyDescent="0.3">
      <c r="A94" s="168" t="s">
        <v>127</v>
      </c>
      <c r="B94" s="150" t="s">
        <v>37</v>
      </c>
      <c r="C94" s="150" t="s">
        <v>21</v>
      </c>
      <c r="D94" s="169">
        <v>31.271143605914055</v>
      </c>
      <c r="E94" s="170">
        <f>E36-E51</f>
        <v>-7.2741006499999976</v>
      </c>
      <c r="F94" s="165">
        <f t="shared" si="2"/>
        <v>-38.545244255914056</v>
      </c>
      <c r="G94" s="166">
        <f t="shared" si="3"/>
        <v>-1.2326138353515255</v>
      </c>
      <c r="H94" s="171"/>
    </row>
    <row r="95" spans="1:8" s="4" customFormat="1" ht="16.5" thickBot="1" x14ac:dyDescent="0.3">
      <c r="A95" s="168" t="s">
        <v>128</v>
      </c>
      <c r="B95" s="150" t="s">
        <v>39</v>
      </c>
      <c r="C95" s="150" t="s">
        <v>21</v>
      </c>
      <c r="D95" s="169">
        <v>0</v>
      </c>
      <c r="E95" s="170">
        <f>E37-E52</f>
        <v>0</v>
      </c>
      <c r="F95" s="165">
        <f t="shared" si="2"/>
        <v>0</v>
      </c>
      <c r="G95" s="166" t="s">
        <v>227</v>
      </c>
      <c r="H95" s="171"/>
    </row>
    <row r="96" spans="1:8" s="4" customFormat="1" ht="16.5" hidden="1" thickBot="1" x14ac:dyDescent="0.3">
      <c r="A96" s="168" t="s">
        <v>129</v>
      </c>
      <c r="B96" s="150" t="s">
        <v>41</v>
      </c>
      <c r="C96" s="150" t="s">
        <v>21</v>
      </c>
      <c r="D96" s="169">
        <v>0</v>
      </c>
      <c r="E96" s="170"/>
      <c r="F96" s="165">
        <f t="shared" si="2"/>
        <v>0</v>
      </c>
      <c r="G96" s="166" t="e">
        <f t="shared" si="3"/>
        <v>#DIV/0!</v>
      </c>
      <c r="H96" s="171"/>
    </row>
    <row r="97" spans="1:8" s="4" customFormat="1" ht="32.25" hidden="1" thickBot="1" x14ac:dyDescent="0.3">
      <c r="A97" s="168" t="s">
        <v>130</v>
      </c>
      <c r="B97" s="151" t="s">
        <v>43</v>
      </c>
      <c r="C97" s="150" t="s">
        <v>21</v>
      </c>
      <c r="D97" s="169">
        <v>0</v>
      </c>
      <c r="E97" s="170"/>
      <c r="F97" s="165">
        <f t="shared" si="2"/>
        <v>0</v>
      </c>
      <c r="G97" s="166" t="e">
        <f t="shared" si="3"/>
        <v>#DIV/0!</v>
      </c>
      <c r="H97" s="171"/>
    </row>
    <row r="98" spans="1:8" s="4" customFormat="1" ht="16.5" hidden="1" thickBot="1" x14ac:dyDescent="0.3">
      <c r="A98" s="168" t="s">
        <v>131</v>
      </c>
      <c r="B98" s="151" t="s">
        <v>45</v>
      </c>
      <c r="C98" s="150" t="s">
        <v>21</v>
      </c>
      <c r="D98" s="169">
        <v>0</v>
      </c>
      <c r="E98" s="170"/>
      <c r="F98" s="165">
        <f t="shared" si="2"/>
        <v>0</v>
      </c>
      <c r="G98" s="166" t="e">
        <f t="shared" si="3"/>
        <v>#DIV/0!</v>
      </c>
      <c r="H98" s="171"/>
    </row>
    <row r="99" spans="1:8" s="4" customFormat="1" ht="16.5" hidden="1" thickBot="1" x14ac:dyDescent="0.3">
      <c r="A99" s="168" t="s">
        <v>132</v>
      </c>
      <c r="B99" s="150" t="s">
        <v>47</v>
      </c>
      <c r="C99" s="150" t="s">
        <v>21</v>
      </c>
      <c r="D99" s="169">
        <v>0</v>
      </c>
      <c r="E99" s="170"/>
      <c r="F99" s="165">
        <f t="shared" si="2"/>
        <v>0</v>
      </c>
      <c r="G99" s="166" t="e">
        <f t="shared" si="3"/>
        <v>#DIV/0!</v>
      </c>
      <c r="H99" s="171"/>
    </row>
    <row r="100" spans="1:8" s="4" customFormat="1" ht="16.5" thickBot="1" x14ac:dyDescent="0.3">
      <c r="A100" s="168" t="s">
        <v>133</v>
      </c>
      <c r="B100" s="150" t="s">
        <v>49</v>
      </c>
      <c r="C100" s="150" t="s">
        <v>21</v>
      </c>
      <c r="D100" s="169">
        <v>8.0376865811268594</v>
      </c>
      <c r="E100" s="170">
        <f>E42-E57</f>
        <v>6.854934451714108</v>
      </c>
      <c r="F100" s="165">
        <f t="shared" si="2"/>
        <v>-1.1827521294127514</v>
      </c>
      <c r="G100" s="166">
        <f t="shared" si="3"/>
        <v>-0.14715081478667624</v>
      </c>
      <c r="H100" s="171"/>
    </row>
    <row r="101" spans="1:8" s="4" customFormat="1" ht="16.5" thickBot="1" x14ac:dyDescent="0.3">
      <c r="A101" s="168" t="s">
        <v>134</v>
      </c>
      <c r="B101" s="153" t="s">
        <v>135</v>
      </c>
      <c r="C101" s="150" t="s">
        <v>21</v>
      </c>
      <c r="D101" s="169">
        <v>126.06220706233924</v>
      </c>
      <c r="E101" s="170">
        <f>E102-E108</f>
        <v>406.17826947000015</v>
      </c>
      <c r="F101" s="165">
        <f t="shared" si="2"/>
        <v>280.11606240766093</v>
      </c>
      <c r="G101" s="166">
        <f t="shared" si="3"/>
        <v>2.2220463129694394</v>
      </c>
      <c r="H101" s="171"/>
    </row>
    <row r="102" spans="1:8" s="4" customFormat="1" ht="16.5" thickBot="1" x14ac:dyDescent="0.3">
      <c r="A102" s="168" t="s">
        <v>136</v>
      </c>
      <c r="B102" s="151" t="s">
        <v>137</v>
      </c>
      <c r="C102" s="150" t="s">
        <v>21</v>
      </c>
      <c r="D102" s="169">
        <v>283.23403768040004</v>
      </c>
      <c r="E102" s="170">
        <v>878.08175513000003</v>
      </c>
      <c r="F102" s="165">
        <f t="shared" si="2"/>
        <v>594.84771744959994</v>
      </c>
      <c r="G102" s="166">
        <f t="shared" si="3"/>
        <v>2.1001985577765314</v>
      </c>
      <c r="H102" s="171"/>
    </row>
    <row r="103" spans="1:8" s="4" customFormat="1" ht="16.5" thickBot="1" x14ac:dyDescent="0.3">
      <c r="A103" s="168" t="s">
        <v>138</v>
      </c>
      <c r="B103" s="151" t="s">
        <v>139</v>
      </c>
      <c r="C103" s="150" t="s">
        <v>21</v>
      </c>
      <c r="D103" s="169">
        <v>0</v>
      </c>
      <c r="E103" s="170">
        <v>0</v>
      </c>
      <c r="F103" s="165">
        <f t="shared" si="2"/>
        <v>0</v>
      </c>
      <c r="G103" s="166" t="s">
        <v>227</v>
      </c>
      <c r="H103" s="171"/>
    </row>
    <row r="104" spans="1:8" s="4" customFormat="1" ht="16.5" thickBot="1" x14ac:dyDescent="0.3">
      <c r="A104" s="168" t="s">
        <v>140</v>
      </c>
      <c r="B104" s="151" t="s">
        <v>141</v>
      </c>
      <c r="C104" s="150" t="s">
        <v>21</v>
      </c>
      <c r="D104" s="169">
        <v>0</v>
      </c>
      <c r="E104" s="170">
        <v>0.33473006</v>
      </c>
      <c r="F104" s="165">
        <f t="shared" si="2"/>
        <v>0.33473006</v>
      </c>
      <c r="G104" s="166" t="s">
        <v>227</v>
      </c>
      <c r="H104" s="171"/>
    </row>
    <row r="105" spans="1:8" s="4" customFormat="1" ht="16.5" thickBot="1" x14ac:dyDescent="0.3">
      <c r="A105" s="168" t="s">
        <v>142</v>
      </c>
      <c r="B105" s="151" t="s">
        <v>143</v>
      </c>
      <c r="C105" s="150" t="s">
        <v>21</v>
      </c>
      <c r="D105" s="169">
        <v>95.528631660400038</v>
      </c>
      <c r="E105" s="170">
        <v>229.26253964</v>
      </c>
      <c r="F105" s="165">
        <f t="shared" si="2"/>
        <v>133.73390797959996</v>
      </c>
      <c r="G105" s="166">
        <f t="shared" si="3"/>
        <v>1.3999353456146839</v>
      </c>
      <c r="H105" s="171"/>
    </row>
    <row r="106" spans="1:8" s="4" customFormat="1" ht="16.5" thickBot="1" x14ac:dyDescent="0.3">
      <c r="A106" s="168" t="s">
        <v>144</v>
      </c>
      <c r="B106" s="151" t="s">
        <v>145</v>
      </c>
      <c r="C106" s="150" t="s">
        <v>21</v>
      </c>
      <c r="D106" s="169">
        <v>95.528631660400038</v>
      </c>
      <c r="E106" s="170">
        <v>227.05924915999998</v>
      </c>
      <c r="F106" s="165">
        <f t="shared" si="2"/>
        <v>131.53061749959994</v>
      </c>
      <c r="G106" s="166">
        <f t="shared" si="3"/>
        <v>1.3768711559397746</v>
      </c>
      <c r="H106" s="171"/>
    </row>
    <row r="107" spans="1:8" s="4" customFormat="1" ht="16.5" thickBot="1" x14ac:dyDescent="0.3">
      <c r="A107" s="168" t="s">
        <v>146</v>
      </c>
      <c r="B107" s="150" t="s">
        <v>147</v>
      </c>
      <c r="C107" s="150" t="s">
        <v>21</v>
      </c>
      <c r="D107" s="169">
        <v>187.70540602</v>
      </c>
      <c r="E107" s="170">
        <v>648.48448542999995</v>
      </c>
      <c r="F107" s="165">
        <f t="shared" si="2"/>
        <v>460.77907940999995</v>
      </c>
      <c r="G107" s="166">
        <f t="shared" si="3"/>
        <v>2.4547991940141776</v>
      </c>
      <c r="H107" s="171"/>
    </row>
    <row r="108" spans="1:8" s="4" customFormat="1" ht="16.5" thickBot="1" x14ac:dyDescent="0.3">
      <c r="A108" s="168" t="s">
        <v>148</v>
      </c>
      <c r="B108" s="153" t="s">
        <v>104</v>
      </c>
      <c r="C108" s="150" t="s">
        <v>21</v>
      </c>
      <c r="D108" s="169">
        <v>157.1718306180608</v>
      </c>
      <c r="E108" s="170">
        <v>471.90348565999989</v>
      </c>
      <c r="F108" s="165">
        <f t="shared" si="2"/>
        <v>314.73165504193912</v>
      </c>
      <c r="G108" s="166">
        <f t="shared" si="3"/>
        <v>2.0024685963400173</v>
      </c>
      <c r="H108" s="171"/>
    </row>
    <row r="109" spans="1:8" s="4" customFormat="1" ht="16.5" thickBot="1" x14ac:dyDescent="0.3">
      <c r="A109" s="168" t="s">
        <v>149</v>
      </c>
      <c r="B109" s="150" t="s">
        <v>150</v>
      </c>
      <c r="C109" s="150" t="s">
        <v>21</v>
      </c>
      <c r="D109" s="169">
        <v>14.645627626263591</v>
      </c>
      <c r="E109" s="170">
        <v>3.5962301900000004</v>
      </c>
      <c r="F109" s="165">
        <f t="shared" si="2"/>
        <v>-11.049397436263591</v>
      </c>
      <c r="G109" s="166">
        <f t="shared" si="3"/>
        <v>-0.75445025083452333</v>
      </c>
      <c r="H109" s="171"/>
    </row>
    <row r="110" spans="1:8" s="4" customFormat="1" ht="16.5" thickBot="1" x14ac:dyDescent="0.3">
      <c r="A110" s="168" t="s">
        <v>151</v>
      </c>
      <c r="B110" s="150" t="s">
        <v>152</v>
      </c>
      <c r="C110" s="150" t="s">
        <v>21</v>
      </c>
      <c r="D110" s="169">
        <v>94.53509884779011</v>
      </c>
      <c r="E110" s="170">
        <v>133.23575599999998</v>
      </c>
      <c r="F110" s="165">
        <f t="shared" si="2"/>
        <v>38.700657152209871</v>
      </c>
      <c r="G110" s="166">
        <f t="shared" si="3"/>
        <v>0.40937871355612965</v>
      </c>
      <c r="H110" s="171"/>
    </row>
    <row r="111" spans="1:8" s="4" customFormat="1" ht="16.5" thickBot="1" x14ac:dyDescent="0.3">
      <c r="A111" s="168" t="s">
        <v>153</v>
      </c>
      <c r="B111" s="150" t="s">
        <v>154</v>
      </c>
      <c r="C111" s="150" t="s">
        <v>21</v>
      </c>
      <c r="D111" s="169">
        <v>0</v>
      </c>
      <c r="E111" s="170">
        <v>227.56759474</v>
      </c>
      <c r="F111" s="165">
        <f t="shared" si="2"/>
        <v>227.56759474</v>
      </c>
      <c r="G111" s="166" t="s">
        <v>227</v>
      </c>
      <c r="H111" s="171"/>
    </row>
    <row r="112" spans="1:8" s="4" customFormat="1" ht="16.5" thickBot="1" x14ac:dyDescent="0.3">
      <c r="A112" s="168" t="s">
        <v>155</v>
      </c>
      <c r="B112" s="151" t="s">
        <v>156</v>
      </c>
      <c r="C112" s="150" t="s">
        <v>21</v>
      </c>
      <c r="D112" s="169">
        <v>0</v>
      </c>
      <c r="E112" s="170">
        <v>148.06925985999999</v>
      </c>
      <c r="F112" s="165">
        <f t="shared" si="2"/>
        <v>148.06925985999999</v>
      </c>
      <c r="G112" s="166" t="s">
        <v>227</v>
      </c>
      <c r="H112" s="171"/>
    </row>
    <row r="113" spans="1:8" s="4" customFormat="1" ht="16.5" thickBot="1" x14ac:dyDescent="0.3">
      <c r="A113" s="168" t="s">
        <v>157</v>
      </c>
      <c r="B113" s="150" t="s">
        <v>158</v>
      </c>
      <c r="C113" s="150" t="s">
        <v>21</v>
      </c>
      <c r="D113" s="169">
        <v>47.991104144007096</v>
      </c>
      <c r="E113" s="170">
        <v>107.5039047299999</v>
      </c>
      <c r="F113" s="165">
        <f t="shared" si="2"/>
        <v>59.512800585992807</v>
      </c>
      <c r="G113" s="166">
        <f t="shared" si="3"/>
        <v>1.2400798366174803</v>
      </c>
      <c r="H113" s="171"/>
    </row>
    <row r="114" spans="1:8" s="4" customFormat="1" ht="32.25" thickBot="1" x14ac:dyDescent="0.3">
      <c r="A114" s="168" t="s">
        <v>159</v>
      </c>
      <c r="B114" s="153" t="s">
        <v>160</v>
      </c>
      <c r="C114" s="150" t="s">
        <v>21</v>
      </c>
      <c r="D114" s="169">
        <v>283.48557114643859</v>
      </c>
      <c r="E114" s="170">
        <f>E86+E101</f>
        <v>619.77282078009159</v>
      </c>
      <c r="F114" s="165">
        <f t="shared" si="2"/>
        <v>336.287249633653</v>
      </c>
      <c r="G114" s="166">
        <f t="shared" si="3"/>
        <v>1.1862587865536864</v>
      </c>
      <c r="H114" s="171"/>
    </row>
    <row r="115" spans="1:8" s="4" customFormat="1" ht="32.25" hidden="1" thickBot="1" x14ac:dyDescent="0.3">
      <c r="A115" s="168" t="s">
        <v>161</v>
      </c>
      <c r="B115" s="151" t="s">
        <v>162</v>
      </c>
      <c r="C115" s="150" t="s">
        <v>21</v>
      </c>
      <c r="D115" s="169">
        <v>0</v>
      </c>
      <c r="E115" s="170"/>
      <c r="F115" s="165">
        <f t="shared" si="2"/>
        <v>0</v>
      </c>
      <c r="G115" s="166" t="e">
        <f t="shared" si="3"/>
        <v>#DIV/0!</v>
      </c>
      <c r="H115" s="171"/>
    </row>
    <row r="116" spans="1:8" s="4" customFormat="1" ht="32.25" hidden="1" thickBot="1" x14ac:dyDescent="0.3">
      <c r="A116" s="168" t="s">
        <v>163</v>
      </c>
      <c r="B116" s="151" t="s">
        <v>25</v>
      </c>
      <c r="C116" s="150" t="s">
        <v>21</v>
      </c>
      <c r="D116" s="169">
        <v>0</v>
      </c>
      <c r="E116" s="170"/>
      <c r="F116" s="165">
        <f t="shared" si="2"/>
        <v>0</v>
      </c>
      <c r="G116" s="166" t="e">
        <f t="shared" si="3"/>
        <v>#DIV/0!</v>
      </c>
      <c r="H116" s="171"/>
    </row>
    <row r="117" spans="1:8" s="4" customFormat="1" ht="32.25" hidden="1" thickBot="1" x14ac:dyDescent="0.3">
      <c r="A117" s="168" t="s">
        <v>164</v>
      </c>
      <c r="B117" s="151" t="s">
        <v>27</v>
      </c>
      <c r="C117" s="150" t="s">
        <v>21</v>
      </c>
      <c r="D117" s="169">
        <v>0</v>
      </c>
      <c r="E117" s="170"/>
      <c r="F117" s="165">
        <f t="shared" si="2"/>
        <v>0</v>
      </c>
      <c r="G117" s="166" t="e">
        <f t="shared" si="3"/>
        <v>#DIV/0!</v>
      </c>
      <c r="H117" s="171"/>
    </row>
    <row r="118" spans="1:8" s="4" customFormat="1" ht="32.25" hidden="1" thickBot="1" x14ac:dyDescent="0.3">
      <c r="A118" s="168" t="s">
        <v>165</v>
      </c>
      <c r="B118" s="151" t="s">
        <v>29</v>
      </c>
      <c r="C118" s="150" t="s">
        <v>21</v>
      </c>
      <c r="D118" s="169">
        <v>0</v>
      </c>
      <c r="E118" s="170"/>
      <c r="F118" s="165">
        <f t="shared" si="2"/>
        <v>0</v>
      </c>
      <c r="G118" s="166" t="e">
        <f t="shared" si="3"/>
        <v>#DIV/0!</v>
      </c>
      <c r="H118" s="171"/>
    </row>
    <row r="119" spans="1:8" s="4" customFormat="1" ht="16.5" hidden="1" thickBot="1" x14ac:dyDescent="0.3">
      <c r="A119" s="168" t="s">
        <v>166</v>
      </c>
      <c r="B119" s="150" t="s">
        <v>31</v>
      </c>
      <c r="C119" s="150" t="s">
        <v>21</v>
      </c>
      <c r="D119" s="169">
        <v>0</v>
      </c>
      <c r="E119" s="170"/>
      <c r="F119" s="165">
        <f t="shared" si="2"/>
        <v>0</v>
      </c>
      <c r="G119" s="166" t="e">
        <f t="shared" si="3"/>
        <v>#DIV/0!</v>
      </c>
      <c r="H119" s="171"/>
    </row>
    <row r="120" spans="1:8" s="4" customFormat="1" ht="16.5" thickBot="1" x14ac:dyDescent="0.3">
      <c r="A120" s="168" t="s">
        <v>167</v>
      </c>
      <c r="B120" s="150" t="s">
        <v>33</v>
      </c>
      <c r="C120" s="150" t="s">
        <v>21</v>
      </c>
      <c r="D120" s="169">
        <v>244.17674095939765</v>
      </c>
      <c r="E120" s="170">
        <v>611.75068999999974</v>
      </c>
      <c r="F120" s="165">
        <f t="shared" si="2"/>
        <v>367.57394904060209</v>
      </c>
      <c r="G120" s="166">
        <f t="shared" si="3"/>
        <v>1.5053602058753142</v>
      </c>
      <c r="H120" s="171"/>
    </row>
    <row r="121" spans="1:8" s="4" customFormat="1" ht="16.5" hidden="1" thickBot="1" x14ac:dyDescent="0.3">
      <c r="A121" s="168" t="s">
        <v>168</v>
      </c>
      <c r="B121" s="150" t="s">
        <v>35</v>
      </c>
      <c r="C121" s="150" t="s">
        <v>21</v>
      </c>
      <c r="D121" s="169">
        <v>0</v>
      </c>
      <c r="E121" s="170">
        <v>0</v>
      </c>
      <c r="F121" s="165">
        <f t="shared" si="2"/>
        <v>0</v>
      </c>
      <c r="G121" s="166" t="e">
        <f t="shared" si="3"/>
        <v>#DIV/0!</v>
      </c>
      <c r="H121" s="171"/>
    </row>
    <row r="122" spans="1:8" s="4" customFormat="1" ht="16.5" thickBot="1" x14ac:dyDescent="0.3">
      <c r="A122" s="168" t="s">
        <v>169</v>
      </c>
      <c r="B122" s="150" t="s">
        <v>37</v>
      </c>
      <c r="C122" s="150" t="s">
        <v>21</v>
      </c>
      <c r="D122" s="169">
        <v>31.271143605914048</v>
      </c>
      <c r="E122" s="170">
        <v>-9.7110000000000003</v>
      </c>
      <c r="F122" s="165">
        <f t="shared" si="2"/>
        <v>-40.982143605914047</v>
      </c>
      <c r="G122" s="166">
        <f t="shared" si="3"/>
        <v>-1.3105418887898759</v>
      </c>
      <c r="H122" s="171"/>
    </row>
    <row r="123" spans="1:8" s="4" customFormat="1" ht="16.5" thickBot="1" x14ac:dyDescent="0.3">
      <c r="A123" s="168" t="s">
        <v>170</v>
      </c>
      <c r="B123" s="150" t="s">
        <v>39</v>
      </c>
      <c r="C123" s="150" t="s">
        <v>21</v>
      </c>
      <c r="D123" s="169">
        <v>0</v>
      </c>
      <c r="E123" s="170">
        <v>0</v>
      </c>
      <c r="F123" s="165">
        <f t="shared" si="2"/>
        <v>0</v>
      </c>
      <c r="G123" s="166" t="s">
        <v>227</v>
      </c>
      <c r="H123" s="171"/>
    </row>
    <row r="124" spans="1:8" s="4" customFormat="1" ht="16.5" hidden="1" thickBot="1" x14ac:dyDescent="0.3">
      <c r="A124" s="168" t="s">
        <v>171</v>
      </c>
      <c r="B124" s="150" t="s">
        <v>41</v>
      </c>
      <c r="C124" s="150" t="s">
        <v>21</v>
      </c>
      <c r="D124" s="169">
        <v>0</v>
      </c>
      <c r="E124" s="170">
        <v>0</v>
      </c>
      <c r="F124" s="165">
        <f t="shared" si="2"/>
        <v>0</v>
      </c>
      <c r="G124" s="166" t="e">
        <f t="shared" si="3"/>
        <v>#DIV/0!</v>
      </c>
      <c r="H124" s="171"/>
    </row>
    <row r="125" spans="1:8" s="4" customFormat="1" ht="32.25" hidden="1" thickBot="1" x14ac:dyDescent="0.3">
      <c r="A125" s="168" t="s">
        <v>172</v>
      </c>
      <c r="B125" s="151" t="s">
        <v>43</v>
      </c>
      <c r="C125" s="150" t="s">
        <v>21</v>
      </c>
      <c r="D125" s="169">
        <v>0</v>
      </c>
      <c r="E125" s="170">
        <v>0</v>
      </c>
      <c r="F125" s="165">
        <f t="shared" si="2"/>
        <v>0</v>
      </c>
      <c r="G125" s="166" t="e">
        <f t="shared" si="3"/>
        <v>#DIV/0!</v>
      </c>
      <c r="H125" s="171"/>
    </row>
    <row r="126" spans="1:8" s="4" customFormat="1" ht="16.5" hidden="1" thickBot="1" x14ac:dyDescent="0.3">
      <c r="A126" s="168" t="s">
        <v>173</v>
      </c>
      <c r="B126" s="150" t="s">
        <v>45</v>
      </c>
      <c r="C126" s="150" t="s">
        <v>21</v>
      </c>
      <c r="D126" s="169">
        <v>0</v>
      </c>
      <c r="E126" s="170">
        <v>0</v>
      </c>
      <c r="F126" s="165">
        <f t="shared" si="2"/>
        <v>0</v>
      </c>
      <c r="G126" s="166" t="e">
        <f t="shared" si="3"/>
        <v>#DIV/0!</v>
      </c>
      <c r="H126" s="171"/>
    </row>
    <row r="127" spans="1:8" s="4" customFormat="1" ht="16.5" hidden="1" thickBot="1" x14ac:dyDescent="0.3">
      <c r="A127" s="168" t="s">
        <v>174</v>
      </c>
      <c r="B127" s="150" t="s">
        <v>47</v>
      </c>
      <c r="C127" s="150" t="s">
        <v>21</v>
      </c>
      <c r="D127" s="169">
        <v>0</v>
      </c>
      <c r="E127" s="170">
        <v>0</v>
      </c>
      <c r="F127" s="165">
        <f t="shared" si="2"/>
        <v>0</v>
      </c>
      <c r="G127" s="166" t="e">
        <f t="shared" si="3"/>
        <v>#DIV/0!</v>
      </c>
      <c r="H127" s="171"/>
    </row>
    <row r="128" spans="1:8" s="4" customFormat="1" ht="16.5" thickBot="1" x14ac:dyDescent="0.3">
      <c r="A128" s="168" t="s">
        <v>175</v>
      </c>
      <c r="B128" s="150" t="s">
        <v>49</v>
      </c>
      <c r="C128" s="150" t="s">
        <v>21</v>
      </c>
      <c r="D128" s="169">
        <v>8.0376865811268665</v>
      </c>
      <c r="E128" s="170">
        <f>E114-E120-E122-E123</f>
        <v>17.733130780091855</v>
      </c>
      <c r="F128" s="165">
        <f t="shared" si="2"/>
        <v>9.6954441989649887</v>
      </c>
      <c r="G128" s="166">
        <f t="shared" si="3"/>
        <v>1.2062481039918465</v>
      </c>
      <c r="H128" s="171"/>
    </row>
    <row r="129" spans="1:8" s="4" customFormat="1" ht="16.5" customHeight="1" thickBot="1" x14ac:dyDescent="0.3">
      <c r="A129" s="168" t="s">
        <v>176</v>
      </c>
      <c r="B129" s="153" t="s">
        <v>177</v>
      </c>
      <c r="C129" s="150" t="s">
        <v>21</v>
      </c>
      <c r="D129" s="169">
        <v>132.67477350667932</v>
      </c>
      <c r="E129" s="170">
        <v>78.709000000000003</v>
      </c>
      <c r="F129" s="165">
        <f t="shared" si="2"/>
        <v>-53.965773506679312</v>
      </c>
      <c r="G129" s="166">
        <f t="shared" si="3"/>
        <v>-0.40675233188894411</v>
      </c>
      <c r="H129" s="171"/>
    </row>
    <row r="130" spans="1:8" s="4" customFormat="1" ht="16.5" hidden="1" thickBot="1" x14ac:dyDescent="0.3">
      <c r="A130" s="168" t="s">
        <v>178</v>
      </c>
      <c r="B130" s="150" t="s">
        <v>23</v>
      </c>
      <c r="C130" s="150" t="s">
        <v>21</v>
      </c>
      <c r="D130" s="169">
        <v>0</v>
      </c>
      <c r="E130" s="170">
        <v>0</v>
      </c>
      <c r="F130" s="165">
        <f t="shared" si="2"/>
        <v>0</v>
      </c>
      <c r="G130" s="166" t="e">
        <f t="shared" si="3"/>
        <v>#DIV/0!</v>
      </c>
      <c r="H130" s="171"/>
    </row>
    <row r="131" spans="1:8" s="4" customFormat="1" ht="32.25" hidden="1" thickBot="1" x14ac:dyDescent="0.3">
      <c r="A131" s="168" t="s">
        <v>179</v>
      </c>
      <c r="B131" s="151" t="s">
        <v>25</v>
      </c>
      <c r="C131" s="150" t="s">
        <v>21</v>
      </c>
      <c r="D131" s="169">
        <v>0</v>
      </c>
      <c r="E131" s="170">
        <v>0</v>
      </c>
      <c r="F131" s="165">
        <f t="shared" si="2"/>
        <v>0</v>
      </c>
      <c r="G131" s="166" t="e">
        <f t="shared" si="3"/>
        <v>#DIV/0!</v>
      </c>
      <c r="H131" s="171"/>
    </row>
    <row r="132" spans="1:8" s="4" customFormat="1" ht="32.25" hidden="1" thickBot="1" x14ac:dyDescent="0.3">
      <c r="A132" s="168" t="s">
        <v>180</v>
      </c>
      <c r="B132" s="151" t="s">
        <v>27</v>
      </c>
      <c r="C132" s="150" t="s">
        <v>21</v>
      </c>
      <c r="D132" s="169">
        <v>0</v>
      </c>
      <c r="E132" s="170">
        <v>0</v>
      </c>
      <c r="F132" s="165">
        <f t="shared" si="2"/>
        <v>0</v>
      </c>
      <c r="G132" s="166" t="e">
        <f t="shared" si="3"/>
        <v>#DIV/0!</v>
      </c>
      <c r="H132" s="171"/>
    </row>
    <row r="133" spans="1:8" s="4" customFormat="1" ht="32.25" hidden="1" thickBot="1" x14ac:dyDescent="0.3">
      <c r="A133" s="168" t="s">
        <v>181</v>
      </c>
      <c r="B133" s="151" t="s">
        <v>29</v>
      </c>
      <c r="C133" s="150" t="s">
        <v>21</v>
      </c>
      <c r="D133" s="169">
        <v>0</v>
      </c>
      <c r="E133" s="170">
        <v>0</v>
      </c>
      <c r="F133" s="165">
        <f t="shared" si="2"/>
        <v>0</v>
      </c>
      <c r="G133" s="166" t="e">
        <f t="shared" si="3"/>
        <v>#DIV/0!</v>
      </c>
      <c r="H133" s="171"/>
    </row>
    <row r="134" spans="1:8" s="4" customFormat="1" ht="16.5" hidden="1" thickBot="1" x14ac:dyDescent="0.3">
      <c r="A134" s="168" t="s">
        <v>182</v>
      </c>
      <c r="B134" s="153" t="s">
        <v>183</v>
      </c>
      <c r="C134" s="150" t="s">
        <v>21</v>
      </c>
      <c r="D134" s="169">
        <v>0</v>
      </c>
      <c r="E134" s="170">
        <v>0</v>
      </c>
      <c r="F134" s="165">
        <f t="shared" si="2"/>
        <v>0</v>
      </c>
      <c r="G134" s="166" t="e">
        <f t="shared" si="3"/>
        <v>#DIV/0!</v>
      </c>
      <c r="H134" s="171"/>
    </row>
    <row r="135" spans="1:8" s="4" customFormat="1" ht="16.5" thickBot="1" x14ac:dyDescent="0.3">
      <c r="A135" s="168" t="s">
        <v>184</v>
      </c>
      <c r="B135" s="153" t="s">
        <v>185</v>
      </c>
      <c r="C135" s="150" t="s">
        <v>21</v>
      </c>
      <c r="D135" s="169">
        <v>131.06723619045394</v>
      </c>
      <c r="E135" s="170">
        <v>76.671937999999997</v>
      </c>
      <c r="F135" s="165">
        <f t="shared" si="2"/>
        <v>-54.395298190453943</v>
      </c>
      <c r="G135" s="166">
        <f t="shared" si="3"/>
        <v>-0.41501827437188099</v>
      </c>
      <c r="H135" s="171"/>
    </row>
    <row r="136" spans="1:8" s="4" customFormat="1" ht="16.5" hidden="1" thickBot="1" x14ac:dyDescent="0.3">
      <c r="A136" s="168" t="s">
        <v>186</v>
      </c>
      <c r="B136" s="153" t="s">
        <v>187</v>
      </c>
      <c r="C136" s="150" t="s">
        <v>21</v>
      </c>
      <c r="D136" s="169">
        <v>0</v>
      </c>
      <c r="E136" s="170">
        <v>0</v>
      </c>
      <c r="F136" s="165">
        <f t="shared" si="2"/>
        <v>0</v>
      </c>
      <c r="G136" s="166" t="e">
        <f t="shared" si="3"/>
        <v>#DIV/0!</v>
      </c>
      <c r="H136" s="171"/>
    </row>
    <row r="137" spans="1:8" s="4" customFormat="1" ht="16.5" thickBot="1" x14ac:dyDescent="0.3">
      <c r="A137" s="168" t="s">
        <v>188</v>
      </c>
      <c r="B137" s="153" t="s">
        <v>189</v>
      </c>
      <c r="C137" s="150" t="s">
        <v>21</v>
      </c>
      <c r="D137" s="169">
        <v>0</v>
      </c>
      <c r="E137" s="170">
        <v>0</v>
      </c>
      <c r="F137" s="165">
        <f t="shared" si="2"/>
        <v>0</v>
      </c>
      <c r="G137" s="166" t="s">
        <v>227</v>
      </c>
      <c r="H137" s="171"/>
    </row>
    <row r="138" spans="1:8" s="4" customFormat="1" ht="16.5" thickBot="1" x14ac:dyDescent="0.3">
      <c r="A138" s="168" t="s">
        <v>190</v>
      </c>
      <c r="B138" s="153" t="s">
        <v>191</v>
      </c>
      <c r="C138" s="150" t="s">
        <v>21</v>
      </c>
      <c r="D138" s="169">
        <v>0</v>
      </c>
      <c r="E138" s="170">
        <v>0</v>
      </c>
      <c r="F138" s="165">
        <f t="shared" si="2"/>
        <v>0</v>
      </c>
      <c r="G138" s="166" t="s">
        <v>227</v>
      </c>
      <c r="H138" s="171"/>
    </row>
    <row r="139" spans="1:8" s="4" customFormat="1" ht="16.5" hidden="1" thickBot="1" x14ac:dyDescent="0.3">
      <c r="A139" s="168" t="s">
        <v>192</v>
      </c>
      <c r="B139" s="153" t="s">
        <v>193</v>
      </c>
      <c r="C139" s="150" t="s">
        <v>21</v>
      </c>
      <c r="D139" s="169">
        <v>0</v>
      </c>
      <c r="E139" s="170">
        <v>0</v>
      </c>
      <c r="F139" s="165">
        <f t="shared" si="2"/>
        <v>0</v>
      </c>
      <c r="G139" s="166" t="e">
        <f t="shared" si="3"/>
        <v>#DIV/0!</v>
      </c>
      <c r="H139" s="171"/>
    </row>
    <row r="140" spans="1:8" s="4" customFormat="1" ht="32.25" hidden="1" thickBot="1" x14ac:dyDescent="0.3">
      <c r="A140" s="168" t="s">
        <v>194</v>
      </c>
      <c r="B140" s="153" t="s">
        <v>43</v>
      </c>
      <c r="C140" s="150" t="s">
        <v>21</v>
      </c>
      <c r="D140" s="169">
        <v>0</v>
      </c>
      <c r="E140" s="170">
        <v>0</v>
      </c>
      <c r="F140" s="165">
        <f t="shared" si="2"/>
        <v>0</v>
      </c>
      <c r="G140" s="166" t="e">
        <f t="shared" si="3"/>
        <v>#DIV/0!</v>
      </c>
      <c r="H140" s="171"/>
    </row>
    <row r="141" spans="1:8" s="4" customFormat="1" ht="16.5" hidden="1" thickBot="1" x14ac:dyDescent="0.3">
      <c r="A141" s="168" t="s">
        <v>195</v>
      </c>
      <c r="B141" s="150" t="s">
        <v>196</v>
      </c>
      <c r="C141" s="150" t="s">
        <v>21</v>
      </c>
      <c r="D141" s="169">
        <v>0</v>
      </c>
      <c r="E141" s="170">
        <v>0</v>
      </c>
      <c r="F141" s="165">
        <f t="shared" si="2"/>
        <v>0</v>
      </c>
      <c r="G141" s="166" t="e">
        <f t="shared" si="3"/>
        <v>#DIV/0!</v>
      </c>
      <c r="H141" s="171"/>
    </row>
    <row r="142" spans="1:8" s="4" customFormat="1" ht="16.5" hidden="1" thickBot="1" x14ac:dyDescent="0.3">
      <c r="A142" s="168" t="s">
        <v>197</v>
      </c>
      <c r="B142" s="150" t="s">
        <v>47</v>
      </c>
      <c r="C142" s="150" t="s">
        <v>21</v>
      </c>
      <c r="D142" s="169">
        <v>0</v>
      </c>
      <c r="E142" s="170">
        <v>0</v>
      </c>
      <c r="F142" s="165">
        <f t="shared" si="2"/>
        <v>0</v>
      </c>
      <c r="G142" s="166" t="e">
        <f t="shared" si="3"/>
        <v>#DIV/0!</v>
      </c>
      <c r="H142" s="171"/>
    </row>
    <row r="143" spans="1:8" s="4" customFormat="1" ht="16.5" thickBot="1" x14ac:dyDescent="0.3">
      <c r="A143" s="168" t="s">
        <v>198</v>
      </c>
      <c r="B143" s="153" t="s">
        <v>199</v>
      </c>
      <c r="C143" s="150" t="s">
        <v>21</v>
      </c>
      <c r="D143" s="169">
        <v>1.6075373162253725</v>
      </c>
      <c r="E143" s="170">
        <v>2.0370620000000002</v>
      </c>
      <c r="F143" s="165">
        <f t="shared" si="2"/>
        <v>0.4295246837746276</v>
      </c>
      <c r="G143" s="166">
        <f t="shared" si="3"/>
        <v>0.26719422276503429</v>
      </c>
      <c r="H143" s="171"/>
    </row>
    <row r="144" spans="1:8" s="4" customFormat="1" ht="16.5" thickBot="1" x14ac:dyDescent="0.3">
      <c r="A144" s="168" t="s">
        <v>200</v>
      </c>
      <c r="B144" s="153" t="s">
        <v>201</v>
      </c>
      <c r="C144" s="150" t="s">
        <v>21</v>
      </c>
      <c r="D144" s="169">
        <v>150.81079763975927</v>
      </c>
      <c r="E144" s="170">
        <v>541.06382078009165</v>
      </c>
      <c r="F144" s="165">
        <f t="shared" si="2"/>
        <v>390.2530231403324</v>
      </c>
      <c r="G144" s="166">
        <f t="shared" si="3"/>
        <v>2.5876994833786844</v>
      </c>
      <c r="H144" s="171"/>
    </row>
    <row r="145" spans="1:8" s="4" customFormat="1" ht="16.5" hidden="1" thickBot="1" x14ac:dyDescent="0.3">
      <c r="A145" s="168" t="s">
        <v>202</v>
      </c>
      <c r="B145" s="150" t="s">
        <v>23</v>
      </c>
      <c r="C145" s="150" t="s">
        <v>21</v>
      </c>
      <c r="D145" s="169">
        <v>0</v>
      </c>
      <c r="E145" s="170">
        <v>0</v>
      </c>
      <c r="F145" s="165">
        <f t="shared" si="2"/>
        <v>0</v>
      </c>
      <c r="G145" s="166" t="e">
        <f t="shared" si="3"/>
        <v>#DIV/0!</v>
      </c>
      <c r="H145" s="171"/>
    </row>
    <row r="146" spans="1:8" s="4" customFormat="1" ht="32.25" hidden="1" thickBot="1" x14ac:dyDescent="0.3">
      <c r="A146" s="168" t="s">
        <v>203</v>
      </c>
      <c r="B146" s="151" t="s">
        <v>25</v>
      </c>
      <c r="C146" s="150" t="s">
        <v>21</v>
      </c>
      <c r="D146" s="169">
        <v>0</v>
      </c>
      <c r="E146" s="170">
        <v>0</v>
      </c>
      <c r="F146" s="165">
        <f t="shared" si="2"/>
        <v>0</v>
      </c>
      <c r="G146" s="166" t="e">
        <f t="shared" si="3"/>
        <v>#DIV/0!</v>
      </c>
      <c r="H146" s="171"/>
    </row>
    <row r="147" spans="1:8" s="4" customFormat="1" ht="32.25" hidden="1" thickBot="1" x14ac:dyDescent="0.3">
      <c r="A147" s="168" t="s">
        <v>204</v>
      </c>
      <c r="B147" s="151" t="s">
        <v>27</v>
      </c>
      <c r="C147" s="150" t="s">
        <v>21</v>
      </c>
      <c r="D147" s="169">
        <v>0</v>
      </c>
      <c r="E147" s="170">
        <v>0</v>
      </c>
      <c r="F147" s="165">
        <f t="shared" si="2"/>
        <v>0</v>
      </c>
      <c r="G147" s="166" t="e">
        <f t="shared" si="3"/>
        <v>#DIV/0!</v>
      </c>
      <c r="H147" s="171"/>
    </row>
    <row r="148" spans="1:8" s="4" customFormat="1" ht="32.25" hidden="1" thickBot="1" x14ac:dyDescent="0.3">
      <c r="A148" s="168" t="s">
        <v>205</v>
      </c>
      <c r="B148" s="151" t="s">
        <v>29</v>
      </c>
      <c r="C148" s="150" t="s">
        <v>21</v>
      </c>
      <c r="D148" s="169">
        <v>0</v>
      </c>
      <c r="E148" s="170">
        <v>0</v>
      </c>
      <c r="F148" s="165">
        <f t="shared" si="2"/>
        <v>0</v>
      </c>
      <c r="G148" s="166" t="e">
        <f t="shared" si="3"/>
        <v>#DIV/0!</v>
      </c>
      <c r="H148" s="171"/>
    </row>
    <row r="149" spans="1:8" s="4" customFormat="1" ht="16.5" hidden="1" thickBot="1" x14ac:dyDescent="0.3">
      <c r="A149" s="168" t="s">
        <v>206</v>
      </c>
      <c r="B149" s="150" t="s">
        <v>31</v>
      </c>
      <c r="C149" s="150" t="s">
        <v>21</v>
      </c>
      <c r="D149" s="169">
        <v>0</v>
      </c>
      <c r="E149" s="170">
        <v>0</v>
      </c>
      <c r="F149" s="165">
        <f t="shared" si="2"/>
        <v>0</v>
      </c>
      <c r="G149" s="166" t="e">
        <f t="shared" si="3"/>
        <v>#DIV/0!</v>
      </c>
      <c r="H149" s="171"/>
    </row>
    <row r="150" spans="1:8" s="4" customFormat="1" ht="16.5" thickBot="1" x14ac:dyDescent="0.3">
      <c r="A150" s="168" t="s">
        <v>207</v>
      </c>
      <c r="B150" s="150" t="s">
        <v>33</v>
      </c>
      <c r="C150" s="150" t="s">
        <v>21</v>
      </c>
      <c r="D150" s="169">
        <v>113.10950476894371</v>
      </c>
      <c r="E150" s="170">
        <f>E120-E135</f>
        <v>535.07875199999978</v>
      </c>
      <c r="F150" s="165">
        <f t="shared" si="2"/>
        <v>421.9692472310561</v>
      </c>
      <c r="G150" s="166">
        <f t="shared" si="3"/>
        <v>3.7306258929613447</v>
      </c>
      <c r="H150" s="171"/>
    </row>
    <row r="151" spans="1:8" s="4" customFormat="1" ht="16.5" hidden="1" thickBot="1" x14ac:dyDescent="0.3">
      <c r="A151" s="168" t="s">
        <v>208</v>
      </c>
      <c r="B151" s="150" t="s">
        <v>35</v>
      </c>
      <c r="C151" s="150" t="s">
        <v>21</v>
      </c>
      <c r="D151" s="169">
        <v>0</v>
      </c>
      <c r="E151" s="170">
        <v>0</v>
      </c>
      <c r="F151" s="165">
        <f t="shared" si="2"/>
        <v>0</v>
      </c>
      <c r="G151" s="166" t="e">
        <f t="shared" si="3"/>
        <v>#DIV/0!</v>
      </c>
      <c r="H151" s="171"/>
    </row>
    <row r="152" spans="1:8" s="4" customFormat="1" ht="16.5" thickBot="1" x14ac:dyDescent="0.3">
      <c r="A152" s="168" t="s">
        <v>209</v>
      </c>
      <c r="B152" s="151" t="s">
        <v>37</v>
      </c>
      <c r="C152" s="150" t="s">
        <v>21</v>
      </c>
      <c r="D152" s="169">
        <v>31.271143605914048</v>
      </c>
      <c r="E152" s="170">
        <f>E122-E137</f>
        <v>-9.7110000000000003</v>
      </c>
      <c r="F152" s="165">
        <f t="shared" si="2"/>
        <v>-40.982143605914047</v>
      </c>
      <c r="G152" s="166">
        <f t="shared" si="3"/>
        <v>-1.3105418887898759</v>
      </c>
      <c r="H152" s="171"/>
    </row>
    <row r="153" spans="1:8" s="4" customFormat="1" ht="16.5" thickBot="1" x14ac:dyDescent="0.3">
      <c r="A153" s="168" t="s">
        <v>210</v>
      </c>
      <c r="B153" s="150" t="s">
        <v>39</v>
      </c>
      <c r="C153" s="150" t="s">
        <v>21</v>
      </c>
      <c r="D153" s="169">
        <v>0</v>
      </c>
      <c r="E153" s="170">
        <f>E123-E138</f>
        <v>0</v>
      </c>
      <c r="F153" s="165">
        <f t="shared" si="2"/>
        <v>0</v>
      </c>
      <c r="G153" s="166" t="s">
        <v>227</v>
      </c>
      <c r="H153" s="171"/>
    </row>
    <row r="154" spans="1:8" s="4" customFormat="1" ht="16.5" hidden="1" thickBot="1" x14ac:dyDescent="0.3">
      <c r="A154" s="168" t="s">
        <v>211</v>
      </c>
      <c r="B154" s="150" t="s">
        <v>41</v>
      </c>
      <c r="C154" s="150" t="s">
        <v>21</v>
      </c>
      <c r="D154" s="169">
        <v>0</v>
      </c>
      <c r="E154" s="170">
        <v>0</v>
      </c>
      <c r="F154" s="165">
        <f t="shared" si="2"/>
        <v>0</v>
      </c>
      <c r="G154" s="166" t="e">
        <f t="shared" si="3"/>
        <v>#DIV/0!</v>
      </c>
      <c r="H154" s="171"/>
    </row>
    <row r="155" spans="1:8" s="4" customFormat="1" ht="32.25" hidden="1" thickBot="1" x14ac:dyDescent="0.3">
      <c r="A155" s="168" t="s">
        <v>212</v>
      </c>
      <c r="B155" s="151" t="s">
        <v>43</v>
      </c>
      <c r="C155" s="150" t="s">
        <v>21</v>
      </c>
      <c r="D155" s="169">
        <v>0</v>
      </c>
      <c r="E155" s="170">
        <v>0</v>
      </c>
      <c r="F155" s="165">
        <f t="shared" si="2"/>
        <v>0</v>
      </c>
      <c r="G155" s="166" t="e">
        <f t="shared" si="3"/>
        <v>#DIV/0!</v>
      </c>
      <c r="H155" s="171"/>
    </row>
    <row r="156" spans="1:8" s="4" customFormat="1" ht="16.5" hidden="1" thickBot="1" x14ac:dyDescent="0.3">
      <c r="A156" s="168" t="s">
        <v>213</v>
      </c>
      <c r="B156" s="150" t="s">
        <v>45</v>
      </c>
      <c r="C156" s="150" t="s">
        <v>21</v>
      </c>
      <c r="D156" s="169">
        <v>0</v>
      </c>
      <c r="E156" s="170">
        <v>0</v>
      </c>
      <c r="F156" s="165">
        <f t="shared" si="2"/>
        <v>0</v>
      </c>
      <c r="G156" s="166" t="e">
        <f t="shared" si="3"/>
        <v>#DIV/0!</v>
      </c>
      <c r="H156" s="171"/>
    </row>
    <row r="157" spans="1:8" s="4" customFormat="1" ht="16.5" hidden="1" thickBot="1" x14ac:dyDescent="0.3">
      <c r="A157" s="168" t="s">
        <v>214</v>
      </c>
      <c r="B157" s="150" t="s">
        <v>47</v>
      </c>
      <c r="C157" s="150" t="s">
        <v>21</v>
      </c>
      <c r="D157" s="169">
        <v>0</v>
      </c>
      <c r="E157" s="170">
        <v>0</v>
      </c>
      <c r="F157" s="165">
        <f t="shared" ref="F157:F170" si="4">E157-D157</f>
        <v>0</v>
      </c>
      <c r="G157" s="166" t="e">
        <f t="shared" ref="G157:G170" si="5">F157/D157</f>
        <v>#DIV/0!</v>
      </c>
      <c r="H157" s="171"/>
    </row>
    <row r="158" spans="1:8" s="4" customFormat="1" ht="16.5" thickBot="1" x14ac:dyDescent="0.3">
      <c r="A158" s="168" t="s">
        <v>215</v>
      </c>
      <c r="B158" s="150" t="s">
        <v>49</v>
      </c>
      <c r="C158" s="150" t="s">
        <v>21</v>
      </c>
      <c r="D158" s="169">
        <v>6.4301492649014937</v>
      </c>
      <c r="E158" s="170">
        <f>E128-E143</f>
        <v>15.696068780091855</v>
      </c>
      <c r="F158" s="165">
        <f t="shared" si="4"/>
        <v>9.2659195151903617</v>
      </c>
      <c r="G158" s="166">
        <f t="shared" si="5"/>
        <v>1.4410115742985494</v>
      </c>
      <c r="H158" s="171"/>
    </row>
    <row r="159" spans="1:8" s="4" customFormat="1" ht="16.5" thickBot="1" x14ac:dyDescent="0.3">
      <c r="A159" s="168" t="s">
        <v>216</v>
      </c>
      <c r="B159" s="153" t="s">
        <v>217</v>
      </c>
      <c r="C159" s="150" t="s">
        <v>21</v>
      </c>
      <c r="D159" s="169">
        <v>150.81079763975927</v>
      </c>
      <c r="E159" s="170">
        <v>0</v>
      </c>
      <c r="F159" s="165">
        <f t="shared" si="4"/>
        <v>-150.81079763975927</v>
      </c>
      <c r="G159" s="166">
        <f t="shared" si="5"/>
        <v>-1</v>
      </c>
      <c r="H159" s="171"/>
    </row>
    <row r="160" spans="1:8" s="4" customFormat="1" ht="16.5" thickBot="1" x14ac:dyDescent="0.3">
      <c r="A160" s="168" t="s">
        <v>218</v>
      </c>
      <c r="B160" s="153" t="s">
        <v>219</v>
      </c>
      <c r="C160" s="150" t="s">
        <v>21</v>
      </c>
      <c r="D160" s="169">
        <v>0</v>
      </c>
      <c r="E160" s="170">
        <v>0</v>
      </c>
      <c r="F160" s="165">
        <f t="shared" si="4"/>
        <v>0</v>
      </c>
      <c r="G160" s="166" t="s">
        <v>227</v>
      </c>
      <c r="H160" s="171"/>
    </row>
    <row r="161" spans="1:8" s="4" customFormat="1" ht="16.5" thickBot="1" x14ac:dyDescent="0.3">
      <c r="A161" s="168" t="s">
        <v>220</v>
      </c>
      <c r="B161" s="153" t="s">
        <v>221</v>
      </c>
      <c r="C161" s="150" t="s">
        <v>21</v>
      </c>
      <c r="D161" s="169">
        <v>0</v>
      </c>
      <c r="E161" s="170">
        <v>0</v>
      </c>
      <c r="F161" s="165">
        <f t="shared" si="4"/>
        <v>0</v>
      </c>
      <c r="G161" s="166" t="s">
        <v>227</v>
      </c>
      <c r="H161" s="171"/>
    </row>
    <row r="162" spans="1:8" s="4" customFormat="1" ht="16.5" thickBot="1" x14ac:dyDescent="0.3">
      <c r="A162" s="168" t="s">
        <v>222</v>
      </c>
      <c r="B162" s="153" t="s">
        <v>223</v>
      </c>
      <c r="C162" s="150" t="s">
        <v>21</v>
      </c>
      <c r="D162" s="169">
        <v>0</v>
      </c>
      <c r="E162" s="170">
        <v>0</v>
      </c>
      <c r="F162" s="165">
        <f t="shared" si="4"/>
        <v>0</v>
      </c>
      <c r="G162" s="166" t="s">
        <v>227</v>
      </c>
      <c r="H162" s="171"/>
    </row>
    <row r="163" spans="1:8" s="4" customFormat="1" ht="16.5" thickBot="1" x14ac:dyDescent="0.3">
      <c r="A163" s="172" t="s">
        <v>224</v>
      </c>
      <c r="B163" s="155" t="s">
        <v>225</v>
      </c>
      <c r="C163" s="152" t="s">
        <v>21</v>
      </c>
      <c r="D163" s="173">
        <v>150.81079763975927</v>
      </c>
      <c r="E163" s="174">
        <v>0</v>
      </c>
      <c r="F163" s="165">
        <f t="shared" si="4"/>
        <v>-150.81079763975927</v>
      </c>
      <c r="G163" s="166">
        <f t="shared" si="5"/>
        <v>-1</v>
      </c>
      <c r="H163" s="176"/>
    </row>
    <row r="164" spans="1:8" s="4" customFormat="1" ht="16.5" thickBot="1" x14ac:dyDescent="0.3">
      <c r="A164" s="177" t="s">
        <v>226</v>
      </c>
      <c r="B164" s="178" t="s">
        <v>112</v>
      </c>
      <c r="C164" s="179" t="s">
        <v>227</v>
      </c>
      <c r="D164" s="180" t="s">
        <v>227</v>
      </c>
      <c r="E164" s="181" t="s">
        <v>227</v>
      </c>
      <c r="F164" s="165" t="s">
        <v>227</v>
      </c>
      <c r="G164" s="166" t="s">
        <v>227</v>
      </c>
      <c r="H164" s="167"/>
    </row>
    <row r="165" spans="1:8" s="4" customFormat="1" ht="32.25" thickBot="1" x14ac:dyDescent="0.3">
      <c r="A165" s="168" t="s">
        <v>228</v>
      </c>
      <c r="B165" s="153" t="s">
        <v>229</v>
      </c>
      <c r="C165" s="150" t="s">
        <v>21</v>
      </c>
      <c r="D165" s="169">
        <v>1208.0859174660297</v>
      </c>
      <c r="E165" s="170">
        <f>E114+E110+E74</f>
        <v>1340.2280642983251</v>
      </c>
      <c r="F165" s="165">
        <f t="shared" si="4"/>
        <v>132.14214683229534</v>
      </c>
      <c r="G165" s="166">
        <f t="shared" si="5"/>
        <v>0.10938141478336623</v>
      </c>
      <c r="H165" s="171"/>
    </row>
    <row r="166" spans="1:8" s="4" customFormat="1" ht="16.5" thickBot="1" x14ac:dyDescent="0.3">
      <c r="A166" s="168" t="s">
        <v>230</v>
      </c>
      <c r="B166" s="153" t="s">
        <v>231</v>
      </c>
      <c r="C166" s="150" t="s">
        <v>21</v>
      </c>
      <c r="D166" s="183">
        <v>1580.7465060459997</v>
      </c>
      <c r="E166" s="184">
        <v>2250.3659100099999</v>
      </c>
      <c r="F166" s="165">
        <f t="shared" si="4"/>
        <v>669.61940396400018</v>
      </c>
      <c r="G166" s="166">
        <f t="shared" si="5"/>
        <v>0.42360960559005295</v>
      </c>
      <c r="H166" s="171"/>
    </row>
    <row r="167" spans="1:8" s="4" customFormat="1" ht="16.5" thickBot="1" x14ac:dyDescent="0.3">
      <c r="A167" s="168" t="s">
        <v>232</v>
      </c>
      <c r="B167" s="151" t="s">
        <v>233</v>
      </c>
      <c r="C167" s="150" t="s">
        <v>21</v>
      </c>
      <c r="D167" s="183">
        <v>60.479220689999757</v>
      </c>
      <c r="E167" s="184">
        <v>334.93980786999998</v>
      </c>
      <c r="F167" s="165">
        <f t="shared" si="4"/>
        <v>274.46058718000023</v>
      </c>
      <c r="G167" s="166">
        <f t="shared" si="5"/>
        <v>4.5380972844675282</v>
      </c>
      <c r="H167" s="171"/>
    </row>
    <row r="168" spans="1:8" s="4" customFormat="1" ht="16.5" thickBot="1" x14ac:dyDescent="0.3">
      <c r="A168" s="168" t="s">
        <v>234</v>
      </c>
      <c r="B168" s="153" t="s">
        <v>235</v>
      </c>
      <c r="C168" s="150" t="s">
        <v>21</v>
      </c>
      <c r="D168" s="183">
        <v>1752.8101040155034</v>
      </c>
      <c r="E168" s="184">
        <v>2961.3861347299999</v>
      </c>
      <c r="F168" s="165">
        <f t="shared" si="4"/>
        <v>1208.5760307144965</v>
      </c>
      <c r="G168" s="166">
        <f t="shared" si="5"/>
        <v>0.68950768137733576</v>
      </c>
      <c r="H168" s="171"/>
    </row>
    <row r="169" spans="1:8" s="4" customFormat="1" ht="16.5" thickBot="1" x14ac:dyDescent="0.3">
      <c r="A169" s="168" t="s">
        <v>236</v>
      </c>
      <c r="B169" s="151" t="s">
        <v>237</v>
      </c>
      <c r="C169" s="150" t="s">
        <v>21</v>
      </c>
      <c r="D169" s="183">
        <v>722.4168496195033</v>
      </c>
      <c r="E169" s="184">
        <v>219.77444822999999</v>
      </c>
      <c r="F169" s="165">
        <f t="shared" si="4"/>
        <v>-502.64240138950333</v>
      </c>
      <c r="G169" s="166">
        <f t="shared" si="5"/>
        <v>-0.69577890058107716</v>
      </c>
      <c r="H169" s="175"/>
    </row>
    <row r="170" spans="1:8" s="4" customFormat="1" ht="48" thickBot="1" x14ac:dyDescent="0.3">
      <c r="A170" s="172" t="s">
        <v>238</v>
      </c>
      <c r="B170" s="155" t="s">
        <v>239</v>
      </c>
      <c r="C170" s="152" t="s">
        <v>227</v>
      </c>
      <c r="D170" s="185">
        <v>1.4508985484178454</v>
      </c>
      <c r="E170" s="186">
        <f>E169/E165</f>
        <v>0.16398287282923199</v>
      </c>
      <c r="F170" s="165">
        <f t="shared" si="4"/>
        <v>-1.2869156755886133</v>
      </c>
      <c r="G170" s="166">
        <f t="shared" si="5"/>
        <v>-0.88697840175796594</v>
      </c>
      <c r="H170" s="176"/>
    </row>
    <row r="171" spans="1:8" s="4" customFormat="1" ht="16.5" thickBot="1" x14ac:dyDescent="0.3">
      <c r="A171" s="263" t="s">
        <v>240</v>
      </c>
      <c r="B171" s="264"/>
      <c r="C171" s="264"/>
      <c r="D171" s="264"/>
      <c r="E171" s="264"/>
      <c r="F171" s="261"/>
      <c r="G171" s="261"/>
      <c r="H171" s="262"/>
    </row>
    <row r="172" spans="1:8" s="4" customFormat="1" x14ac:dyDescent="0.25">
      <c r="A172" s="161" t="s">
        <v>241</v>
      </c>
      <c r="B172" s="158" t="s">
        <v>242</v>
      </c>
      <c r="C172" s="162" t="s">
        <v>21</v>
      </c>
      <c r="D172" s="187">
        <v>8528.862704485482</v>
      </c>
      <c r="E172" s="188">
        <v>5574.6714520799997</v>
      </c>
      <c r="F172" s="189">
        <f>E172-D172</f>
        <v>-2954.1912524054824</v>
      </c>
      <c r="G172" s="190">
        <f>F172/D172</f>
        <v>-0.34637575427868245</v>
      </c>
      <c r="H172" s="182"/>
    </row>
    <row r="173" spans="1:8" s="4" customFormat="1" hidden="1" x14ac:dyDescent="0.25">
      <c r="A173" s="168" t="s">
        <v>243</v>
      </c>
      <c r="B173" s="150" t="s">
        <v>23</v>
      </c>
      <c r="C173" s="150" t="s">
        <v>21</v>
      </c>
      <c r="D173" s="191">
        <v>0</v>
      </c>
      <c r="E173" s="184"/>
      <c r="F173" s="189">
        <f t="shared" ref="F173:F236" si="6">E173-D173</f>
        <v>0</v>
      </c>
      <c r="G173" s="190" t="e">
        <f t="shared" ref="G173:G232" si="7">F173/D173</f>
        <v>#DIV/0!</v>
      </c>
      <c r="H173" s="171"/>
    </row>
    <row r="174" spans="1:8" s="4" customFormat="1" ht="31.5" hidden="1" x14ac:dyDescent="0.25">
      <c r="A174" s="168" t="s">
        <v>244</v>
      </c>
      <c r="B174" s="151" t="s">
        <v>25</v>
      </c>
      <c r="C174" s="150" t="s">
        <v>21</v>
      </c>
      <c r="D174" s="191">
        <v>0</v>
      </c>
      <c r="E174" s="184"/>
      <c r="F174" s="189">
        <f t="shared" si="6"/>
        <v>0</v>
      </c>
      <c r="G174" s="190" t="e">
        <f t="shared" si="7"/>
        <v>#DIV/0!</v>
      </c>
      <c r="H174" s="171"/>
    </row>
    <row r="175" spans="1:8" s="4" customFormat="1" ht="31.5" hidden="1" x14ac:dyDescent="0.25">
      <c r="A175" s="168" t="s">
        <v>245</v>
      </c>
      <c r="B175" s="151" t="s">
        <v>27</v>
      </c>
      <c r="C175" s="150" t="s">
        <v>21</v>
      </c>
      <c r="D175" s="191">
        <v>0</v>
      </c>
      <c r="E175" s="184"/>
      <c r="F175" s="189">
        <f t="shared" si="6"/>
        <v>0</v>
      </c>
      <c r="G175" s="190" t="e">
        <f t="shared" si="7"/>
        <v>#DIV/0!</v>
      </c>
      <c r="H175" s="171"/>
    </row>
    <row r="176" spans="1:8" s="4" customFormat="1" ht="31.5" hidden="1" x14ac:dyDescent="0.25">
      <c r="A176" s="168" t="s">
        <v>246</v>
      </c>
      <c r="B176" s="151" t="s">
        <v>29</v>
      </c>
      <c r="C176" s="150" t="s">
        <v>21</v>
      </c>
      <c r="D176" s="191">
        <v>0</v>
      </c>
      <c r="E176" s="184"/>
      <c r="F176" s="189">
        <f t="shared" si="6"/>
        <v>0</v>
      </c>
      <c r="G176" s="190" t="e">
        <f t="shared" si="7"/>
        <v>#DIV/0!</v>
      </c>
      <c r="H176" s="171"/>
    </row>
    <row r="177" spans="1:8" s="4" customFormat="1" hidden="1" x14ac:dyDescent="0.25">
      <c r="A177" s="168" t="s">
        <v>247</v>
      </c>
      <c r="B177" s="150" t="s">
        <v>31</v>
      </c>
      <c r="C177" s="150" t="s">
        <v>21</v>
      </c>
      <c r="D177" s="191">
        <v>0</v>
      </c>
      <c r="E177" s="184"/>
      <c r="F177" s="189">
        <f t="shared" si="6"/>
        <v>0</v>
      </c>
      <c r="G177" s="190" t="e">
        <f t="shared" si="7"/>
        <v>#DIV/0!</v>
      </c>
      <c r="H177" s="171"/>
    </row>
    <row r="178" spans="1:8" s="4" customFormat="1" x14ac:dyDescent="0.25">
      <c r="A178" s="168" t="s">
        <v>248</v>
      </c>
      <c r="B178" s="150" t="s">
        <v>33</v>
      </c>
      <c r="C178" s="150" t="s">
        <v>21</v>
      </c>
      <c r="D178" s="191">
        <v>8201.6158254692109</v>
      </c>
      <c r="E178" s="184">
        <v>5369.0973994199994</v>
      </c>
      <c r="F178" s="189">
        <f t="shared" si="6"/>
        <v>-2832.5184260492115</v>
      </c>
      <c r="G178" s="190">
        <f t="shared" si="7"/>
        <v>-0.34536102230649951</v>
      </c>
      <c r="H178" s="171"/>
    </row>
    <row r="179" spans="1:8" s="4" customFormat="1" hidden="1" x14ac:dyDescent="0.25">
      <c r="A179" s="168" t="s">
        <v>249</v>
      </c>
      <c r="B179" s="150" t="s">
        <v>35</v>
      </c>
      <c r="C179" s="150" t="s">
        <v>21</v>
      </c>
      <c r="D179" s="191">
        <v>0</v>
      </c>
      <c r="E179" s="184"/>
      <c r="F179" s="189">
        <f t="shared" si="6"/>
        <v>0</v>
      </c>
      <c r="G179" s="190" t="e">
        <f t="shared" si="7"/>
        <v>#DIV/0!</v>
      </c>
      <c r="H179" s="171"/>
    </row>
    <row r="180" spans="1:8" s="4" customFormat="1" x14ac:dyDescent="0.25">
      <c r="A180" s="168" t="s">
        <v>250</v>
      </c>
      <c r="B180" s="150" t="s">
        <v>37</v>
      </c>
      <c r="C180" s="150" t="s">
        <v>21</v>
      </c>
      <c r="D180" s="191">
        <v>51.549579999999999</v>
      </c>
      <c r="E180" s="184">
        <v>28.512341250000002</v>
      </c>
      <c r="F180" s="189">
        <f t="shared" si="6"/>
        <v>-23.037238749999997</v>
      </c>
      <c r="G180" s="190">
        <f t="shared" si="7"/>
        <v>-0.44689479041342328</v>
      </c>
      <c r="H180" s="171"/>
    </row>
    <row r="181" spans="1:8" s="4" customFormat="1" x14ac:dyDescent="0.25">
      <c r="A181" s="168" t="s">
        <v>251</v>
      </c>
      <c r="B181" s="150" t="s">
        <v>39</v>
      </c>
      <c r="C181" s="150" t="s">
        <v>21</v>
      </c>
      <c r="D181" s="191">
        <v>0</v>
      </c>
      <c r="E181" s="184">
        <v>0</v>
      </c>
      <c r="F181" s="189">
        <f t="shared" si="6"/>
        <v>0</v>
      </c>
      <c r="G181" s="190" t="s">
        <v>227</v>
      </c>
      <c r="H181" s="171"/>
    </row>
    <row r="182" spans="1:8" s="4" customFormat="1" hidden="1" x14ac:dyDescent="0.25">
      <c r="A182" s="168" t="s">
        <v>252</v>
      </c>
      <c r="B182" s="150" t="s">
        <v>41</v>
      </c>
      <c r="C182" s="150" t="s">
        <v>21</v>
      </c>
      <c r="D182" s="191">
        <v>0</v>
      </c>
      <c r="E182" s="184"/>
      <c r="F182" s="189">
        <f t="shared" si="6"/>
        <v>0</v>
      </c>
      <c r="G182" s="190" t="e">
        <f t="shared" si="7"/>
        <v>#DIV/0!</v>
      </c>
      <c r="H182" s="171"/>
    </row>
    <row r="183" spans="1:8" s="4" customFormat="1" ht="31.5" hidden="1" x14ac:dyDescent="0.25">
      <c r="A183" s="168" t="s">
        <v>253</v>
      </c>
      <c r="B183" s="151" t="s">
        <v>43</v>
      </c>
      <c r="C183" s="150" t="s">
        <v>21</v>
      </c>
      <c r="D183" s="191">
        <v>0</v>
      </c>
      <c r="E183" s="184"/>
      <c r="F183" s="189">
        <f t="shared" si="6"/>
        <v>0</v>
      </c>
      <c r="G183" s="190" t="e">
        <f t="shared" si="7"/>
        <v>#DIV/0!</v>
      </c>
      <c r="H183" s="171"/>
    </row>
    <row r="184" spans="1:8" s="4" customFormat="1" hidden="1" x14ac:dyDescent="0.25">
      <c r="A184" s="168" t="s">
        <v>254</v>
      </c>
      <c r="B184" s="150" t="s">
        <v>45</v>
      </c>
      <c r="C184" s="150" t="s">
        <v>21</v>
      </c>
      <c r="D184" s="191">
        <v>0</v>
      </c>
      <c r="E184" s="184"/>
      <c r="F184" s="189">
        <f t="shared" si="6"/>
        <v>0</v>
      </c>
      <c r="G184" s="190" t="e">
        <f t="shared" si="7"/>
        <v>#DIV/0!</v>
      </c>
      <c r="H184" s="171"/>
    </row>
    <row r="185" spans="1:8" s="4" customFormat="1" hidden="1" x14ac:dyDescent="0.25">
      <c r="A185" s="168" t="s">
        <v>255</v>
      </c>
      <c r="B185" s="150" t="s">
        <v>47</v>
      </c>
      <c r="C185" s="150" t="s">
        <v>21</v>
      </c>
      <c r="D185" s="191">
        <v>0</v>
      </c>
      <c r="E185" s="184"/>
      <c r="F185" s="189">
        <f t="shared" si="6"/>
        <v>0</v>
      </c>
      <c r="G185" s="190" t="e">
        <f t="shared" si="7"/>
        <v>#DIV/0!</v>
      </c>
      <c r="H185" s="171"/>
    </row>
    <row r="186" spans="1:8" s="4" customFormat="1" ht="47.25" x14ac:dyDescent="0.25">
      <c r="A186" s="168" t="s">
        <v>256</v>
      </c>
      <c r="B186" s="153" t="s">
        <v>257</v>
      </c>
      <c r="C186" s="150" t="s">
        <v>21</v>
      </c>
      <c r="D186" s="191">
        <v>0</v>
      </c>
      <c r="E186" s="184">
        <v>0</v>
      </c>
      <c r="F186" s="189">
        <f t="shared" si="6"/>
        <v>0</v>
      </c>
      <c r="G186" s="190" t="s">
        <v>227</v>
      </c>
      <c r="H186" s="171"/>
    </row>
    <row r="187" spans="1:8" s="4" customFormat="1" x14ac:dyDescent="0.25">
      <c r="A187" s="168" t="s">
        <v>258</v>
      </c>
      <c r="B187" s="151" t="s">
        <v>259</v>
      </c>
      <c r="C187" s="150" t="s">
        <v>21</v>
      </c>
      <c r="D187" s="191">
        <v>0</v>
      </c>
      <c r="E187" s="184">
        <v>0</v>
      </c>
      <c r="F187" s="189">
        <f t="shared" si="6"/>
        <v>0</v>
      </c>
      <c r="G187" s="190" t="s">
        <v>227</v>
      </c>
      <c r="H187" s="171"/>
    </row>
    <row r="188" spans="1:8" s="4" customFormat="1" ht="31.5" x14ac:dyDescent="0.25">
      <c r="A188" s="168" t="s">
        <v>260</v>
      </c>
      <c r="B188" s="151" t="s">
        <v>261</v>
      </c>
      <c r="C188" s="150" t="s">
        <v>21</v>
      </c>
      <c r="D188" s="191">
        <v>0</v>
      </c>
      <c r="E188" s="184">
        <v>0</v>
      </c>
      <c r="F188" s="189">
        <f t="shared" si="6"/>
        <v>0</v>
      </c>
      <c r="G188" s="190" t="s">
        <v>227</v>
      </c>
      <c r="H188" s="171"/>
    </row>
    <row r="189" spans="1:8" s="4" customFormat="1" x14ac:dyDescent="0.25">
      <c r="A189" s="168" t="s">
        <v>262</v>
      </c>
      <c r="B189" s="150" t="s">
        <v>49</v>
      </c>
      <c r="C189" s="150" t="s">
        <v>21</v>
      </c>
      <c r="D189" s="191">
        <v>275.69729901627079</v>
      </c>
      <c r="E189" s="184">
        <v>177.06171141000053</v>
      </c>
      <c r="F189" s="189">
        <f t="shared" si="6"/>
        <v>-98.635587606270263</v>
      </c>
      <c r="G189" s="190">
        <f t="shared" si="7"/>
        <v>-0.35776769652157203</v>
      </c>
      <c r="H189" s="171"/>
    </row>
    <row r="190" spans="1:8" s="4" customFormat="1" x14ac:dyDescent="0.25">
      <c r="A190" s="168" t="s">
        <v>263</v>
      </c>
      <c r="B190" s="153" t="s">
        <v>264</v>
      </c>
      <c r="C190" s="150" t="s">
        <v>21</v>
      </c>
      <c r="D190" s="191">
        <v>7837.2556153462601</v>
      </c>
      <c r="E190" s="184">
        <v>5496.7366364569298</v>
      </c>
      <c r="F190" s="189">
        <f t="shared" si="6"/>
        <v>-2340.5189788893304</v>
      </c>
      <c r="G190" s="190">
        <f t="shared" si="7"/>
        <v>-0.29864012273713791</v>
      </c>
      <c r="H190" s="171"/>
    </row>
    <row r="191" spans="1:8" s="4" customFormat="1" x14ac:dyDescent="0.25">
      <c r="A191" s="168" t="s">
        <v>265</v>
      </c>
      <c r="B191" s="153" t="s">
        <v>266</v>
      </c>
      <c r="C191" s="150" t="s">
        <v>21</v>
      </c>
      <c r="D191" s="191">
        <v>0</v>
      </c>
      <c r="E191" s="184">
        <v>39.4928843</v>
      </c>
      <c r="F191" s="189">
        <f t="shared" si="6"/>
        <v>39.4928843</v>
      </c>
      <c r="G191" s="190" t="s">
        <v>227</v>
      </c>
      <c r="H191" s="171"/>
    </row>
    <row r="192" spans="1:8" s="4" customFormat="1" x14ac:dyDescent="0.25">
      <c r="A192" s="168" t="s">
        <v>267</v>
      </c>
      <c r="B192" s="153" t="s">
        <v>268</v>
      </c>
      <c r="C192" s="150" t="s">
        <v>21</v>
      </c>
      <c r="D192" s="191">
        <v>2133.1904910551998</v>
      </c>
      <c r="E192" s="184">
        <v>1154.10362463</v>
      </c>
      <c r="F192" s="189">
        <f t="shared" si="6"/>
        <v>-979.08686642519979</v>
      </c>
      <c r="G192" s="190">
        <f t="shared" si="7"/>
        <v>-0.45897770055260589</v>
      </c>
      <c r="H192" s="171"/>
    </row>
    <row r="193" spans="1:8" s="4" customFormat="1" x14ac:dyDescent="0.25">
      <c r="A193" s="168" t="s">
        <v>269</v>
      </c>
      <c r="B193" s="151" t="s">
        <v>270</v>
      </c>
      <c r="C193" s="150" t="s">
        <v>21</v>
      </c>
      <c r="D193" s="191">
        <v>0</v>
      </c>
      <c r="E193" s="184">
        <v>0</v>
      </c>
      <c r="F193" s="189">
        <f t="shared" si="6"/>
        <v>0</v>
      </c>
      <c r="G193" s="190" t="s">
        <v>227</v>
      </c>
      <c r="H193" s="171"/>
    </row>
    <row r="194" spans="1:8" s="4" customFormat="1" x14ac:dyDescent="0.25">
      <c r="A194" s="168" t="s">
        <v>271</v>
      </c>
      <c r="B194" s="151" t="s">
        <v>272</v>
      </c>
      <c r="C194" s="150" t="s">
        <v>21</v>
      </c>
      <c r="D194" s="191">
        <v>187.85629457519997</v>
      </c>
      <c r="E194" s="184">
        <v>115.93504997000001</v>
      </c>
      <c r="F194" s="189">
        <f t="shared" si="6"/>
        <v>-71.921244605199959</v>
      </c>
      <c r="G194" s="190">
        <f t="shared" si="7"/>
        <v>-0.38285246053551569</v>
      </c>
      <c r="H194" s="171"/>
    </row>
    <row r="195" spans="1:8" s="4" customFormat="1" x14ac:dyDescent="0.25">
      <c r="A195" s="168" t="s">
        <v>273</v>
      </c>
      <c r="B195" s="151" t="s">
        <v>274</v>
      </c>
      <c r="C195" s="150" t="s">
        <v>21</v>
      </c>
      <c r="D195" s="191">
        <v>1945.3341964799999</v>
      </c>
      <c r="E195" s="184">
        <v>1038.1685746600001</v>
      </c>
      <c r="F195" s="189">
        <f t="shared" si="6"/>
        <v>-907.16562181999984</v>
      </c>
      <c r="G195" s="190">
        <f t="shared" si="7"/>
        <v>-0.46632893384667667</v>
      </c>
      <c r="H195" s="171"/>
    </row>
    <row r="196" spans="1:8" s="4" customFormat="1" ht="31.5" x14ac:dyDescent="0.25">
      <c r="A196" s="168" t="s">
        <v>275</v>
      </c>
      <c r="B196" s="153" t="s">
        <v>276</v>
      </c>
      <c r="C196" s="150" t="s">
        <v>21</v>
      </c>
      <c r="D196" s="191">
        <v>1375.29544287</v>
      </c>
      <c r="E196" s="184">
        <v>1148.4018619399999</v>
      </c>
      <c r="F196" s="189">
        <f t="shared" si="6"/>
        <v>-226.8935809300001</v>
      </c>
      <c r="G196" s="190">
        <f t="shared" si="7"/>
        <v>-0.16497806497236189</v>
      </c>
      <c r="H196" s="171"/>
    </row>
    <row r="197" spans="1:8" s="4" customFormat="1" ht="31.5" x14ac:dyDescent="0.25">
      <c r="A197" s="168" t="s">
        <v>277</v>
      </c>
      <c r="B197" s="153" t="s">
        <v>278</v>
      </c>
      <c r="C197" s="150" t="s">
        <v>21</v>
      </c>
      <c r="D197" s="191">
        <v>707.45756994999999</v>
      </c>
      <c r="E197" s="184">
        <v>519.72446402679998</v>
      </c>
      <c r="F197" s="189">
        <f t="shared" si="6"/>
        <v>-187.73310592320001</v>
      </c>
      <c r="G197" s="190">
        <f t="shared" si="7"/>
        <v>-0.26536306048215469</v>
      </c>
      <c r="H197" s="171"/>
    </row>
    <row r="198" spans="1:8" s="4" customFormat="1" x14ac:dyDescent="0.25">
      <c r="A198" s="168" t="s">
        <v>279</v>
      </c>
      <c r="B198" s="153" t="s">
        <v>280</v>
      </c>
      <c r="C198" s="150" t="s">
        <v>21</v>
      </c>
      <c r="D198" s="191">
        <v>0</v>
      </c>
      <c r="E198" s="184">
        <v>0</v>
      </c>
      <c r="F198" s="189">
        <f t="shared" si="6"/>
        <v>0</v>
      </c>
      <c r="G198" s="190" t="s">
        <v>227</v>
      </c>
      <c r="H198" s="171"/>
    </row>
    <row r="199" spans="1:8" s="4" customFormat="1" x14ac:dyDescent="0.25">
      <c r="A199" s="168" t="s">
        <v>281</v>
      </c>
      <c r="B199" s="153" t="s">
        <v>282</v>
      </c>
      <c r="C199" s="150" t="s">
        <v>21</v>
      </c>
      <c r="D199" s="191">
        <v>1257.75721</v>
      </c>
      <c r="E199" s="184">
        <v>1106.97434307</v>
      </c>
      <c r="F199" s="189">
        <f t="shared" si="6"/>
        <v>-150.78286692999995</v>
      </c>
      <c r="G199" s="190">
        <f t="shared" si="7"/>
        <v>-0.11988233160674941</v>
      </c>
      <c r="H199" s="171"/>
    </row>
    <row r="200" spans="1:8" s="4" customFormat="1" x14ac:dyDescent="0.25">
      <c r="A200" s="168" t="s">
        <v>283</v>
      </c>
      <c r="B200" s="153" t="s">
        <v>284</v>
      </c>
      <c r="C200" s="150" t="s">
        <v>21</v>
      </c>
      <c r="D200" s="191">
        <v>416.59385600000002</v>
      </c>
      <c r="E200" s="184">
        <v>302.27165379528003</v>
      </c>
      <c r="F200" s="189">
        <f t="shared" si="6"/>
        <v>-114.32220220471999</v>
      </c>
      <c r="G200" s="190">
        <f t="shared" si="7"/>
        <v>-0.27442123919542388</v>
      </c>
      <c r="H200" s="171"/>
    </row>
    <row r="201" spans="1:8" s="4" customFormat="1" x14ac:dyDescent="0.25">
      <c r="A201" s="168" t="s">
        <v>285</v>
      </c>
      <c r="B201" s="153" t="s">
        <v>286</v>
      </c>
      <c r="C201" s="150" t="s">
        <v>21</v>
      </c>
      <c r="D201" s="191">
        <v>660.45551999999998</v>
      </c>
      <c r="E201" s="184">
        <v>573.23373313999991</v>
      </c>
      <c r="F201" s="189">
        <f t="shared" si="6"/>
        <v>-87.221786860000066</v>
      </c>
      <c r="G201" s="190">
        <f t="shared" si="7"/>
        <v>-0.13206307498194589</v>
      </c>
      <c r="H201" s="171"/>
    </row>
    <row r="202" spans="1:8" s="4" customFormat="1" x14ac:dyDescent="0.25">
      <c r="A202" s="168" t="s">
        <v>287</v>
      </c>
      <c r="B202" s="151" t="s">
        <v>288</v>
      </c>
      <c r="C202" s="150" t="s">
        <v>21</v>
      </c>
      <c r="D202" s="191">
        <v>20.928999999999998</v>
      </c>
      <c r="E202" s="184">
        <v>122.09163399999997</v>
      </c>
      <c r="F202" s="189">
        <f t="shared" si="6"/>
        <v>101.16263399999997</v>
      </c>
      <c r="G202" s="190">
        <f t="shared" si="7"/>
        <v>4.8336104926178978</v>
      </c>
      <c r="H202" s="171"/>
    </row>
    <row r="203" spans="1:8" s="4" customFormat="1" x14ac:dyDescent="0.25">
      <c r="A203" s="168" t="s">
        <v>289</v>
      </c>
      <c r="B203" s="153" t="s">
        <v>290</v>
      </c>
      <c r="C203" s="150" t="s">
        <v>21</v>
      </c>
      <c r="D203" s="191">
        <v>360.24065530999985</v>
      </c>
      <c r="E203" s="184">
        <v>162.35305273</v>
      </c>
      <c r="F203" s="189">
        <f t="shared" si="6"/>
        <v>-197.88760257999985</v>
      </c>
      <c r="G203" s="190">
        <f t="shared" si="7"/>
        <v>-0.54932057129895728</v>
      </c>
      <c r="H203" s="171"/>
    </row>
    <row r="204" spans="1:8" s="4" customFormat="1" x14ac:dyDescent="0.25">
      <c r="A204" s="168" t="s">
        <v>291</v>
      </c>
      <c r="B204" s="153" t="s">
        <v>292</v>
      </c>
      <c r="C204" s="150" t="s">
        <v>21</v>
      </c>
      <c r="D204" s="191">
        <v>79.494698940399914</v>
      </c>
      <c r="E204" s="184">
        <v>51.643950479999766</v>
      </c>
      <c r="F204" s="189">
        <f t="shared" si="6"/>
        <v>-27.850748460400148</v>
      </c>
      <c r="G204" s="190">
        <f t="shared" si="7"/>
        <v>-0.35034724115731131</v>
      </c>
      <c r="H204" s="171"/>
    </row>
    <row r="205" spans="1:8" s="4" customFormat="1" x14ac:dyDescent="0.25">
      <c r="A205" s="168" t="s">
        <v>293</v>
      </c>
      <c r="B205" s="153" t="s">
        <v>294</v>
      </c>
      <c r="C205" s="150" t="s">
        <v>21</v>
      </c>
      <c r="D205" s="191">
        <v>21.605369999999997</v>
      </c>
      <c r="E205" s="184">
        <v>12.928584599999999</v>
      </c>
      <c r="F205" s="189">
        <f t="shared" si="6"/>
        <v>-8.6767853999999982</v>
      </c>
      <c r="G205" s="190">
        <f t="shared" si="7"/>
        <v>-0.40160318476378787</v>
      </c>
      <c r="H205" s="171"/>
    </row>
    <row r="206" spans="1:8" s="4" customFormat="1" ht="47.25" x14ac:dyDescent="0.25">
      <c r="A206" s="168" t="s">
        <v>295</v>
      </c>
      <c r="B206" s="153" t="s">
        <v>296</v>
      </c>
      <c r="C206" s="150" t="s">
        <v>21</v>
      </c>
      <c r="D206" s="191">
        <v>94.222784258286566</v>
      </c>
      <c r="E206" s="184">
        <v>133.21359624000002</v>
      </c>
      <c r="F206" s="189">
        <f t="shared" si="6"/>
        <v>38.990811981713449</v>
      </c>
      <c r="G206" s="190">
        <f t="shared" si="7"/>
        <v>0.4138151115852251</v>
      </c>
      <c r="H206" s="171"/>
    </row>
    <row r="207" spans="1:8" s="4" customFormat="1" x14ac:dyDescent="0.25">
      <c r="A207" s="168" t="s">
        <v>297</v>
      </c>
      <c r="B207" s="153" t="s">
        <v>298</v>
      </c>
      <c r="C207" s="150" t="s">
        <v>21</v>
      </c>
      <c r="D207" s="191">
        <v>730.94201696237292</v>
      </c>
      <c r="E207" s="184">
        <v>292.39488750484981</v>
      </c>
      <c r="F207" s="189">
        <f t="shared" si="6"/>
        <v>-438.54712945752311</v>
      </c>
      <c r="G207" s="190">
        <f t="shared" si="7"/>
        <v>-0.59997526381097122</v>
      </c>
      <c r="H207" s="171"/>
    </row>
    <row r="208" spans="1:8" s="4" customFormat="1" x14ac:dyDescent="0.25">
      <c r="A208" s="168" t="s">
        <v>299</v>
      </c>
      <c r="B208" s="153" t="s">
        <v>300</v>
      </c>
      <c r="C208" s="150" t="s">
        <v>21</v>
      </c>
      <c r="D208" s="191">
        <v>0</v>
      </c>
      <c r="E208" s="184">
        <v>21.375616149999999</v>
      </c>
      <c r="F208" s="189">
        <f t="shared" si="6"/>
        <v>21.375616149999999</v>
      </c>
      <c r="G208" s="190" t="s">
        <v>227</v>
      </c>
      <c r="H208" s="171"/>
    </row>
    <row r="209" spans="1:8" s="4" customFormat="1" x14ac:dyDescent="0.25">
      <c r="A209" s="168" t="s">
        <v>301</v>
      </c>
      <c r="B209" s="153" t="s">
        <v>302</v>
      </c>
      <c r="C209" s="150" t="s">
        <v>21</v>
      </c>
      <c r="D209" s="191">
        <v>0</v>
      </c>
      <c r="E209" s="184">
        <v>5.7642775599999991</v>
      </c>
      <c r="F209" s="189">
        <f t="shared" si="6"/>
        <v>5.7642775599999991</v>
      </c>
      <c r="G209" s="190" t="s">
        <v>227</v>
      </c>
      <c r="H209" s="171"/>
    </row>
    <row r="210" spans="1:8" s="4" customFormat="1" ht="31.5" x14ac:dyDescent="0.25">
      <c r="A210" s="168" t="s">
        <v>303</v>
      </c>
      <c r="B210" s="153" t="s">
        <v>304</v>
      </c>
      <c r="C210" s="150" t="s">
        <v>21</v>
      </c>
      <c r="D210" s="191">
        <v>0</v>
      </c>
      <c r="E210" s="184">
        <v>0</v>
      </c>
      <c r="F210" s="189">
        <f t="shared" si="6"/>
        <v>0</v>
      </c>
      <c r="G210" s="190" t="s">
        <v>227</v>
      </c>
      <c r="H210" s="171"/>
    </row>
    <row r="211" spans="1:8" s="4" customFormat="1" ht="31.5" x14ac:dyDescent="0.25">
      <c r="A211" s="168" t="s">
        <v>305</v>
      </c>
      <c r="B211" s="151" t="s">
        <v>306</v>
      </c>
      <c r="C211" s="150" t="s">
        <v>21</v>
      </c>
      <c r="D211" s="191">
        <v>0</v>
      </c>
      <c r="E211" s="184">
        <v>0</v>
      </c>
      <c r="F211" s="189">
        <f t="shared" si="6"/>
        <v>0</v>
      </c>
      <c r="G211" s="190" t="s">
        <v>227</v>
      </c>
      <c r="H211" s="171"/>
    </row>
    <row r="212" spans="1:8" s="4" customFormat="1" x14ac:dyDescent="0.25">
      <c r="A212" s="168" t="s">
        <v>307</v>
      </c>
      <c r="B212" s="151" t="s">
        <v>308</v>
      </c>
      <c r="C212" s="150" t="s">
        <v>21</v>
      </c>
      <c r="D212" s="191">
        <v>0</v>
      </c>
      <c r="E212" s="184">
        <v>0</v>
      </c>
      <c r="F212" s="189">
        <f t="shared" si="6"/>
        <v>0</v>
      </c>
      <c r="G212" s="190" t="s">
        <v>227</v>
      </c>
      <c r="H212" s="171"/>
    </row>
    <row r="213" spans="1:8" s="4" customFormat="1" ht="31.5" x14ac:dyDescent="0.25">
      <c r="A213" s="168" t="s">
        <v>309</v>
      </c>
      <c r="B213" s="151" t="s">
        <v>310</v>
      </c>
      <c r="C213" s="150" t="s">
        <v>21</v>
      </c>
      <c r="D213" s="191">
        <v>0</v>
      </c>
      <c r="E213" s="184">
        <v>0</v>
      </c>
      <c r="F213" s="189">
        <f t="shared" si="6"/>
        <v>0</v>
      </c>
      <c r="G213" s="190" t="s">
        <v>227</v>
      </c>
      <c r="H213" s="171"/>
    </row>
    <row r="214" spans="1:8" s="4" customFormat="1" x14ac:dyDescent="0.25">
      <c r="A214" s="168" t="s">
        <v>311</v>
      </c>
      <c r="B214" s="153" t="s">
        <v>312</v>
      </c>
      <c r="C214" s="150" t="s">
        <v>21</v>
      </c>
      <c r="D214" s="191">
        <v>0</v>
      </c>
      <c r="E214" s="184">
        <v>15.611338589999999</v>
      </c>
      <c r="F214" s="189">
        <f t="shared" si="6"/>
        <v>15.611338589999999</v>
      </c>
      <c r="G214" s="190" t="s">
        <v>227</v>
      </c>
      <c r="H214" s="171"/>
    </row>
    <row r="215" spans="1:8" s="4" customFormat="1" x14ac:dyDescent="0.25">
      <c r="A215" s="168" t="s">
        <v>313</v>
      </c>
      <c r="B215" s="153" t="s">
        <v>314</v>
      </c>
      <c r="C215" s="150" t="s">
        <v>21</v>
      </c>
      <c r="D215" s="191">
        <v>861.40015277358339</v>
      </c>
      <c r="E215" s="184">
        <v>738.79793250872001</v>
      </c>
      <c r="F215" s="189">
        <f t="shared" si="6"/>
        <v>-122.60222026486338</v>
      </c>
      <c r="G215" s="190">
        <f t="shared" si="7"/>
        <v>-0.14232899758619966</v>
      </c>
      <c r="H215" s="171"/>
    </row>
    <row r="216" spans="1:8" s="4" customFormat="1" x14ac:dyDescent="0.25">
      <c r="A216" s="168" t="s">
        <v>315</v>
      </c>
      <c r="B216" s="153" t="s">
        <v>316</v>
      </c>
      <c r="C216" s="150" t="s">
        <v>21</v>
      </c>
      <c r="D216" s="191">
        <v>0</v>
      </c>
      <c r="E216" s="184">
        <v>714.98417029871996</v>
      </c>
      <c r="F216" s="189">
        <f t="shared" si="6"/>
        <v>714.98417029871996</v>
      </c>
      <c r="G216" s="190" t="s">
        <v>227</v>
      </c>
      <c r="H216" s="171"/>
    </row>
    <row r="217" spans="1:8" s="4" customFormat="1" x14ac:dyDescent="0.25">
      <c r="A217" s="168" t="s">
        <v>317</v>
      </c>
      <c r="B217" s="151" t="s">
        <v>318</v>
      </c>
      <c r="C217" s="150" t="s">
        <v>21</v>
      </c>
      <c r="D217" s="191">
        <v>0</v>
      </c>
      <c r="E217" s="184">
        <v>0</v>
      </c>
      <c r="F217" s="189">
        <f t="shared" si="6"/>
        <v>0</v>
      </c>
      <c r="G217" s="190" t="s">
        <v>227</v>
      </c>
      <c r="H217" s="171"/>
    </row>
    <row r="218" spans="1:8" s="4" customFormat="1" x14ac:dyDescent="0.25">
      <c r="A218" s="168" t="s">
        <v>319</v>
      </c>
      <c r="B218" s="151" t="s">
        <v>320</v>
      </c>
      <c r="C218" s="150" t="s">
        <v>21</v>
      </c>
      <c r="D218" s="191">
        <v>0</v>
      </c>
      <c r="E218" s="184">
        <v>69.707444249999995</v>
      </c>
      <c r="F218" s="189">
        <f t="shared" si="6"/>
        <v>69.707444249999995</v>
      </c>
      <c r="G218" s="190" t="s">
        <v>227</v>
      </c>
      <c r="H218" s="171"/>
    </row>
    <row r="219" spans="1:8" s="4" customFormat="1" ht="31.5" x14ac:dyDescent="0.25">
      <c r="A219" s="168" t="s">
        <v>321</v>
      </c>
      <c r="B219" s="151" t="s">
        <v>322</v>
      </c>
      <c r="C219" s="150" t="s">
        <v>21</v>
      </c>
      <c r="D219" s="191">
        <v>0</v>
      </c>
      <c r="E219" s="184">
        <v>0</v>
      </c>
      <c r="F219" s="189">
        <f t="shared" si="6"/>
        <v>0</v>
      </c>
      <c r="G219" s="190" t="s">
        <v>227</v>
      </c>
      <c r="H219" s="171"/>
    </row>
    <row r="220" spans="1:8" s="4" customFormat="1" x14ac:dyDescent="0.25">
      <c r="A220" s="168" t="s">
        <v>323</v>
      </c>
      <c r="B220" s="151" t="s">
        <v>324</v>
      </c>
      <c r="C220" s="150" t="s">
        <v>21</v>
      </c>
      <c r="D220" s="191">
        <v>0</v>
      </c>
      <c r="E220" s="184">
        <v>528.62917063999998</v>
      </c>
      <c r="F220" s="189">
        <f t="shared" si="6"/>
        <v>528.62917063999998</v>
      </c>
      <c r="G220" s="190" t="s">
        <v>227</v>
      </c>
      <c r="H220" s="171"/>
    </row>
    <row r="221" spans="1:8" s="4" customFormat="1" ht="31.5" x14ac:dyDescent="0.25">
      <c r="A221" s="168" t="s">
        <v>325</v>
      </c>
      <c r="B221" s="151" t="s">
        <v>326</v>
      </c>
      <c r="C221" s="150" t="s">
        <v>21</v>
      </c>
      <c r="D221" s="191">
        <v>0</v>
      </c>
      <c r="E221" s="184">
        <v>0</v>
      </c>
      <c r="F221" s="189">
        <f t="shared" si="6"/>
        <v>0</v>
      </c>
      <c r="G221" s="190" t="s">
        <v>227</v>
      </c>
      <c r="H221" s="171"/>
    </row>
    <row r="222" spans="1:8" s="4" customFormat="1" x14ac:dyDescent="0.25">
      <c r="A222" s="168" t="s">
        <v>327</v>
      </c>
      <c r="B222" s="151" t="s">
        <v>328</v>
      </c>
      <c r="C222" s="150" t="s">
        <v>21</v>
      </c>
      <c r="D222" s="191">
        <v>0</v>
      </c>
      <c r="E222" s="184">
        <v>116.64755540872001</v>
      </c>
      <c r="F222" s="189">
        <f t="shared" si="6"/>
        <v>116.64755540872001</v>
      </c>
      <c r="G222" s="190" t="s">
        <v>227</v>
      </c>
      <c r="H222" s="171"/>
    </row>
    <row r="223" spans="1:8" s="4" customFormat="1" x14ac:dyDescent="0.25">
      <c r="A223" s="168" t="s">
        <v>329</v>
      </c>
      <c r="B223" s="153" t="s">
        <v>330</v>
      </c>
      <c r="C223" s="150" t="s">
        <v>21</v>
      </c>
      <c r="D223" s="191">
        <v>0</v>
      </c>
      <c r="E223" s="184">
        <v>0</v>
      </c>
      <c r="F223" s="189">
        <f t="shared" si="6"/>
        <v>0</v>
      </c>
      <c r="G223" s="190" t="s">
        <v>227</v>
      </c>
      <c r="H223" s="171"/>
    </row>
    <row r="224" spans="1:8" s="4" customFormat="1" ht="31.5" x14ac:dyDescent="0.25">
      <c r="A224" s="168" t="s">
        <v>331</v>
      </c>
      <c r="B224" s="153" t="s">
        <v>332</v>
      </c>
      <c r="C224" s="150" t="s">
        <v>21</v>
      </c>
      <c r="D224" s="191">
        <v>861.40015277358339</v>
      </c>
      <c r="E224" s="184">
        <v>23.813762209999997</v>
      </c>
      <c r="F224" s="189">
        <f t="shared" si="6"/>
        <v>-837.58639056358334</v>
      </c>
      <c r="G224" s="190">
        <f t="shared" si="7"/>
        <v>-0.97235458789585394</v>
      </c>
      <c r="H224" s="171"/>
    </row>
    <row r="225" spans="1:8" s="4" customFormat="1" x14ac:dyDescent="0.25">
      <c r="A225" s="168" t="s">
        <v>333</v>
      </c>
      <c r="B225" s="153" t="s">
        <v>112</v>
      </c>
      <c r="C225" s="150" t="s">
        <v>227</v>
      </c>
      <c r="D225" s="191">
        <v>0</v>
      </c>
      <c r="E225" s="184">
        <v>20.91739634</v>
      </c>
      <c r="F225" s="189">
        <f t="shared" si="6"/>
        <v>20.91739634</v>
      </c>
      <c r="G225" s="190" t="s">
        <v>227</v>
      </c>
      <c r="H225" s="171"/>
    </row>
    <row r="226" spans="1:8" s="4" customFormat="1" ht="31.5" x14ac:dyDescent="0.25">
      <c r="A226" s="168" t="s">
        <v>334</v>
      </c>
      <c r="B226" s="153" t="s">
        <v>335</v>
      </c>
      <c r="C226" s="150" t="s">
        <v>21</v>
      </c>
      <c r="D226" s="191">
        <v>68.990113959649008</v>
      </c>
      <c r="E226" s="184">
        <v>20.91739634</v>
      </c>
      <c r="F226" s="189">
        <f t="shared" si="6"/>
        <v>-48.072717619649012</v>
      </c>
      <c r="G226" s="190">
        <f t="shared" si="7"/>
        <v>-0.69680588798223786</v>
      </c>
      <c r="H226" s="171"/>
    </row>
    <row r="227" spans="1:8" s="4" customFormat="1" x14ac:dyDescent="0.25">
      <c r="A227" s="168" t="s">
        <v>336</v>
      </c>
      <c r="B227" s="153" t="s">
        <v>337</v>
      </c>
      <c r="C227" s="150" t="s">
        <v>21</v>
      </c>
      <c r="D227" s="191">
        <v>431.6345653599999</v>
      </c>
      <c r="E227" s="184">
        <v>1869.1251642500001</v>
      </c>
      <c r="F227" s="189">
        <f t="shared" si="6"/>
        <v>1437.4905988900002</v>
      </c>
      <c r="G227" s="190">
        <f t="shared" si="7"/>
        <v>3.3303417155460604</v>
      </c>
      <c r="H227" s="171"/>
    </row>
    <row r="228" spans="1:8" s="4" customFormat="1" x14ac:dyDescent="0.25">
      <c r="A228" s="168" t="s">
        <v>338</v>
      </c>
      <c r="B228" s="153" t="s">
        <v>339</v>
      </c>
      <c r="C228" s="150" t="s">
        <v>21</v>
      </c>
      <c r="D228" s="191">
        <v>0</v>
      </c>
      <c r="E228" s="184">
        <v>0.33473006</v>
      </c>
      <c r="F228" s="189">
        <f t="shared" si="6"/>
        <v>0.33473006</v>
      </c>
      <c r="G228" s="190" t="s">
        <v>227</v>
      </c>
      <c r="H228" s="171"/>
    </row>
    <row r="229" spans="1:8" s="4" customFormat="1" x14ac:dyDescent="0.25">
      <c r="A229" s="168" t="s">
        <v>340</v>
      </c>
      <c r="B229" s="153" t="s">
        <v>341</v>
      </c>
      <c r="C229" s="150" t="s">
        <v>21</v>
      </c>
      <c r="D229" s="191">
        <v>431.6345653599999</v>
      </c>
      <c r="E229" s="184">
        <v>1868.79043419</v>
      </c>
      <c r="F229" s="189">
        <f t="shared" si="6"/>
        <v>1437.1558688300001</v>
      </c>
      <c r="G229" s="190">
        <f t="shared" si="7"/>
        <v>3.3295662214432635</v>
      </c>
      <c r="H229" s="171"/>
    </row>
    <row r="230" spans="1:8" s="4" customFormat="1" x14ac:dyDescent="0.25">
      <c r="A230" s="168" t="s">
        <v>342</v>
      </c>
      <c r="B230" s="151" t="s">
        <v>343</v>
      </c>
      <c r="C230" s="150" t="s">
        <v>21</v>
      </c>
      <c r="D230" s="191">
        <v>171.7512833799999</v>
      </c>
      <c r="E230" s="184">
        <v>0</v>
      </c>
      <c r="F230" s="189">
        <f t="shared" si="6"/>
        <v>-171.7512833799999</v>
      </c>
      <c r="G230" s="190">
        <f t="shared" si="7"/>
        <v>-1</v>
      </c>
      <c r="H230" s="171"/>
    </row>
    <row r="231" spans="1:8" s="4" customFormat="1" x14ac:dyDescent="0.25">
      <c r="A231" s="168" t="s">
        <v>344</v>
      </c>
      <c r="B231" s="151" t="s">
        <v>345</v>
      </c>
      <c r="C231" s="150" t="s">
        <v>21</v>
      </c>
      <c r="D231" s="191">
        <v>0</v>
      </c>
      <c r="E231" s="184">
        <v>111.45838459999999</v>
      </c>
      <c r="F231" s="189">
        <f t="shared" si="6"/>
        <v>111.45838459999999</v>
      </c>
      <c r="G231" s="190" t="s">
        <v>227</v>
      </c>
      <c r="H231" s="171"/>
    </row>
    <row r="232" spans="1:8" s="4" customFormat="1" x14ac:dyDescent="0.25">
      <c r="A232" s="168" t="s">
        <v>346</v>
      </c>
      <c r="B232" s="151" t="s">
        <v>347</v>
      </c>
      <c r="C232" s="150" t="s">
        <v>21</v>
      </c>
      <c r="D232" s="191">
        <v>259.88328197999999</v>
      </c>
      <c r="E232" s="184">
        <v>1757.33204959</v>
      </c>
      <c r="F232" s="189">
        <f t="shared" si="6"/>
        <v>1497.44876761</v>
      </c>
      <c r="G232" s="190">
        <f t="shared" si="7"/>
        <v>5.7620049900910519</v>
      </c>
      <c r="H232" s="171"/>
    </row>
    <row r="233" spans="1:8" s="4" customFormat="1" x14ac:dyDescent="0.25">
      <c r="A233" s="168" t="s">
        <v>348</v>
      </c>
      <c r="B233" s="153" t="s">
        <v>349</v>
      </c>
      <c r="C233" s="150" t="s">
        <v>21</v>
      </c>
      <c r="D233" s="191">
        <v>0</v>
      </c>
      <c r="E233" s="184">
        <v>0</v>
      </c>
      <c r="F233" s="189">
        <f t="shared" si="6"/>
        <v>0</v>
      </c>
      <c r="G233" s="190" t="s">
        <v>227</v>
      </c>
      <c r="H233" s="171"/>
    </row>
    <row r="234" spans="1:8" s="4" customFormat="1" ht="31.5" x14ac:dyDescent="0.25">
      <c r="A234" s="168" t="s">
        <v>350</v>
      </c>
      <c r="B234" s="153" t="s">
        <v>351</v>
      </c>
      <c r="C234" s="150" t="s">
        <v>21</v>
      </c>
      <c r="D234" s="191">
        <v>0</v>
      </c>
      <c r="E234" s="184">
        <v>0</v>
      </c>
      <c r="F234" s="189">
        <f t="shared" si="6"/>
        <v>0</v>
      </c>
      <c r="G234" s="190" t="s">
        <v>227</v>
      </c>
      <c r="H234" s="171"/>
    </row>
    <row r="235" spans="1:8" s="4" customFormat="1" x14ac:dyDescent="0.25">
      <c r="A235" s="168" t="s">
        <v>352</v>
      </c>
      <c r="B235" s="151" t="s">
        <v>353</v>
      </c>
      <c r="C235" s="150" t="s">
        <v>21</v>
      </c>
      <c r="D235" s="191">
        <v>0</v>
      </c>
      <c r="E235" s="184">
        <v>0</v>
      </c>
      <c r="F235" s="189">
        <f t="shared" si="6"/>
        <v>0</v>
      </c>
      <c r="G235" s="190" t="s">
        <v>227</v>
      </c>
      <c r="H235" s="171"/>
    </row>
    <row r="236" spans="1:8" s="4" customFormat="1" x14ac:dyDescent="0.25">
      <c r="A236" s="168" t="s">
        <v>354</v>
      </c>
      <c r="B236" s="151" t="s">
        <v>355</v>
      </c>
      <c r="C236" s="150" t="s">
        <v>21</v>
      </c>
      <c r="D236" s="191">
        <v>0</v>
      </c>
      <c r="E236" s="184">
        <v>0</v>
      </c>
      <c r="F236" s="189">
        <f t="shared" si="6"/>
        <v>0</v>
      </c>
      <c r="G236" s="190" t="s">
        <v>227</v>
      </c>
      <c r="H236" s="171"/>
    </row>
    <row r="237" spans="1:8" s="4" customFormat="1" x14ac:dyDescent="0.25">
      <c r="A237" s="168" t="s">
        <v>356</v>
      </c>
      <c r="B237" s="153" t="s">
        <v>357</v>
      </c>
      <c r="C237" s="150" t="s">
        <v>21</v>
      </c>
      <c r="D237" s="191">
        <v>0</v>
      </c>
      <c r="E237" s="184">
        <v>0</v>
      </c>
      <c r="F237" s="189">
        <f t="shared" ref="F237:F300" si="8">E237-D237</f>
        <v>0</v>
      </c>
      <c r="G237" s="190" t="s">
        <v>227</v>
      </c>
      <c r="H237" s="171"/>
    </row>
    <row r="238" spans="1:8" s="4" customFormat="1" x14ac:dyDescent="0.25">
      <c r="A238" s="168" t="s">
        <v>358</v>
      </c>
      <c r="B238" s="153" t="s">
        <v>359</v>
      </c>
      <c r="C238" s="150" t="s">
        <v>21</v>
      </c>
      <c r="D238" s="191">
        <v>0</v>
      </c>
      <c r="E238" s="184">
        <v>0</v>
      </c>
      <c r="F238" s="189">
        <f t="shared" si="8"/>
        <v>0</v>
      </c>
      <c r="G238" s="190" t="s">
        <v>227</v>
      </c>
      <c r="H238" s="171"/>
    </row>
    <row r="239" spans="1:8" s="4" customFormat="1" x14ac:dyDescent="0.25">
      <c r="A239" s="168" t="s">
        <v>360</v>
      </c>
      <c r="B239" s="153" t="s">
        <v>361</v>
      </c>
      <c r="C239" s="150" t="s">
        <v>21</v>
      </c>
      <c r="D239" s="191">
        <v>0</v>
      </c>
      <c r="E239" s="184">
        <v>-2.7398527890909462E-14</v>
      </c>
      <c r="F239" s="189">
        <f t="shared" si="8"/>
        <v>-2.7398527890909462E-14</v>
      </c>
      <c r="G239" s="190" t="s">
        <v>227</v>
      </c>
      <c r="H239" s="171"/>
    </row>
    <row r="240" spans="1:8" s="4" customFormat="1" x14ac:dyDescent="0.25">
      <c r="A240" s="168" t="s">
        <v>362</v>
      </c>
      <c r="B240" s="153" t="s">
        <v>363</v>
      </c>
      <c r="C240" s="150" t="s">
        <v>21</v>
      </c>
      <c r="D240" s="191">
        <v>259.88328197999999</v>
      </c>
      <c r="E240" s="184">
        <v>1231.28964361</v>
      </c>
      <c r="F240" s="189">
        <f t="shared" si="8"/>
        <v>971.40636162999999</v>
      </c>
      <c r="G240" s="190">
        <f t="shared" ref="G240:G300" si="9">F240/D240</f>
        <v>3.7378562954455727</v>
      </c>
      <c r="H240" s="171"/>
    </row>
    <row r="241" spans="1:8" s="4" customFormat="1" x14ac:dyDescent="0.25">
      <c r="A241" s="168" t="s">
        <v>364</v>
      </c>
      <c r="B241" s="153" t="s">
        <v>365</v>
      </c>
      <c r="C241" s="150" t="s">
        <v>21</v>
      </c>
      <c r="D241" s="191">
        <v>259.88328197999999</v>
      </c>
      <c r="E241" s="184">
        <v>1157.8759436099999</v>
      </c>
      <c r="F241" s="189">
        <f t="shared" si="8"/>
        <v>897.99266162999993</v>
      </c>
      <c r="G241" s="190">
        <f t="shared" si="9"/>
        <v>3.4553690979595499</v>
      </c>
      <c r="H241" s="171"/>
    </row>
    <row r="242" spans="1:8" s="4" customFormat="1" x14ac:dyDescent="0.25">
      <c r="A242" s="168" t="s">
        <v>366</v>
      </c>
      <c r="B242" s="151" t="s">
        <v>343</v>
      </c>
      <c r="C242" s="150" t="s">
        <v>21</v>
      </c>
      <c r="D242" s="191">
        <v>0</v>
      </c>
      <c r="E242" s="184">
        <v>273.01006345000002</v>
      </c>
      <c r="F242" s="189">
        <f t="shared" si="8"/>
        <v>273.01006345000002</v>
      </c>
      <c r="G242" s="190" t="s">
        <v>227</v>
      </c>
      <c r="H242" s="171"/>
    </row>
    <row r="243" spans="1:8" s="4" customFormat="1" x14ac:dyDescent="0.25">
      <c r="A243" s="168" t="s">
        <v>367</v>
      </c>
      <c r="B243" s="151" t="s">
        <v>345</v>
      </c>
      <c r="C243" s="150" t="s">
        <v>21</v>
      </c>
      <c r="D243" s="191">
        <v>0</v>
      </c>
      <c r="E243" s="184">
        <v>0</v>
      </c>
      <c r="F243" s="189">
        <f t="shared" si="8"/>
        <v>0</v>
      </c>
      <c r="G243" s="190" t="s">
        <v>227</v>
      </c>
      <c r="H243" s="171"/>
    </row>
    <row r="244" spans="1:8" s="4" customFormat="1" x14ac:dyDescent="0.25">
      <c r="A244" s="168" t="s">
        <v>368</v>
      </c>
      <c r="B244" s="151" t="s">
        <v>347</v>
      </c>
      <c r="C244" s="150" t="s">
        <v>21</v>
      </c>
      <c r="D244" s="191">
        <v>259.88328197999999</v>
      </c>
      <c r="E244" s="184">
        <v>884.86588015999996</v>
      </c>
      <c r="F244" s="189">
        <f t="shared" si="8"/>
        <v>624.98259817999997</v>
      </c>
      <c r="G244" s="190">
        <f t="shared" si="9"/>
        <v>2.4048588020682962</v>
      </c>
      <c r="H244" s="171"/>
    </row>
    <row r="245" spans="1:8" s="4" customFormat="1" x14ac:dyDescent="0.25">
      <c r="A245" s="168" t="s">
        <v>369</v>
      </c>
      <c r="B245" s="153" t="s">
        <v>223</v>
      </c>
      <c r="C245" s="150" t="s">
        <v>21</v>
      </c>
      <c r="D245" s="191">
        <v>0</v>
      </c>
      <c r="E245" s="184">
        <v>0</v>
      </c>
      <c r="F245" s="189">
        <f t="shared" si="8"/>
        <v>0</v>
      </c>
      <c r="G245" s="190" t="s">
        <v>227</v>
      </c>
      <c r="H245" s="171"/>
    </row>
    <row r="246" spans="1:8" s="4" customFormat="1" x14ac:dyDescent="0.25">
      <c r="A246" s="168" t="s">
        <v>370</v>
      </c>
      <c r="B246" s="153" t="s">
        <v>371</v>
      </c>
      <c r="C246" s="150" t="s">
        <v>21</v>
      </c>
      <c r="D246" s="191">
        <v>0</v>
      </c>
      <c r="E246" s="184">
        <v>73.413699999999949</v>
      </c>
      <c r="F246" s="189">
        <f t="shared" si="8"/>
        <v>73.413699999999949</v>
      </c>
      <c r="G246" s="190" t="s">
        <v>227</v>
      </c>
      <c r="H246" s="171"/>
    </row>
    <row r="247" spans="1:8" s="4" customFormat="1" ht="31.5" x14ac:dyDescent="0.25">
      <c r="A247" s="168" t="s">
        <v>372</v>
      </c>
      <c r="B247" s="153" t="s">
        <v>373</v>
      </c>
      <c r="C247" s="150" t="s">
        <v>21</v>
      </c>
      <c r="D247" s="191">
        <v>691.6070891392219</v>
      </c>
      <c r="E247" s="184">
        <v>77.934815623069881</v>
      </c>
      <c r="F247" s="189">
        <f t="shared" si="8"/>
        <v>-613.67227351615202</v>
      </c>
      <c r="G247" s="190">
        <f t="shared" si="9"/>
        <v>-0.88731345174603693</v>
      </c>
      <c r="H247" s="171"/>
    </row>
    <row r="248" spans="1:8" s="4" customFormat="1" ht="31.5" x14ac:dyDescent="0.25">
      <c r="A248" s="168" t="s">
        <v>374</v>
      </c>
      <c r="B248" s="153" t="s">
        <v>375</v>
      </c>
      <c r="C248" s="150" t="s">
        <v>21</v>
      </c>
      <c r="D248" s="191">
        <v>-861.40015277358339</v>
      </c>
      <c r="E248" s="184">
        <v>-717.42231635871997</v>
      </c>
      <c r="F248" s="189">
        <f t="shared" si="8"/>
        <v>143.97783641486342</v>
      </c>
      <c r="G248" s="190">
        <f t="shared" si="9"/>
        <v>-0.16714396433675532</v>
      </c>
      <c r="H248" s="171"/>
    </row>
    <row r="249" spans="1:8" s="4" customFormat="1" x14ac:dyDescent="0.25">
      <c r="A249" s="168" t="s">
        <v>376</v>
      </c>
      <c r="B249" s="153" t="s">
        <v>377</v>
      </c>
      <c r="C249" s="150" t="s">
        <v>21</v>
      </c>
      <c r="D249" s="191">
        <v>0</v>
      </c>
      <c r="E249" s="184">
        <v>0</v>
      </c>
      <c r="F249" s="189">
        <f t="shared" si="8"/>
        <v>0</v>
      </c>
      <c r="G249" s="190" t="s">
        <v>227</v>
      </c>
      <c r="H249" s="171"/>
    </row>
    <row r="250" spans="1:8" s="4" customFormat="1" x14ac:dyDescent="0.25">
      <c r="A250" s="168" t="s">
        <v>378</v>
      </c>
      <c r="B250" s="153" t="s">
        <v>379</v>
      </c>
      <c r="C250" s="150" t="s">
        <v>21</v>
      </c>
      <c r="D250" s="191">
        <v>0</v>
      </c>
      <c r="E250" s="184">
        <v>0</v>
      </c>
      <c r="F250" s="189">
        <f t="shared" si="8"/>
        <v>0</v>
      </c>
      <c r="G250" s="190" t="s">
        <v>227</v>
      </c>
      <c r="H250" s="171"/>
    </row>
    <row r="251" spans="1:8" s="4" customFormat="1" ht="31.5" x14ac:dyDescent="0.25">
      <c r="A251" s="168" t="s">
        <v>380</v>
      </c>
      <c r="B251" s="153" t="s">
        <v>381</v>
      </c>
      <c r="C251" s="150" t="s">
        <v>21</v>
      </c>
      <c r="D251" s="191">
        <v>171.7512833799999</v>
      </c>
      <c r="E251" s="184">
        <v>637.83552064000014</v>
      </c>
      <c r="F251" s="189">
        <f t="shared" si="8"/>
        <v>466.08423726000024</v>
      </c>
      <c r="G251" s="190">
        <f t="shared" si="9"/>
        <v>2.7137161835861705</v>
      </c>
      <c r="H251" s="171"/>
    </row>
    <row r="252" spans="1:8" s="4" customFormat="1" ht="31.5" x14ac:dyDescent="0.25">
      <c r="A252" s="168" t="s">
        <v>382</v>
      </c>
      <c r="B252" s="153" t="s">
        <v>383</v>
      </c>
      <c r="C252" s="150" t="s">
        <v>21</v>
      </c>
      <c r="D252" s="191">
        <v>171.7512833799999</v>
      </c>
      <c r="E252" s="184">
        <v>710.91449058000012</v>
      </c>
      <c r="F252" s="189">
        <f t="shared" si="8"/>
        <v>539.16320720000022</v>
      </c>
      <c r="G252" s="190">
        <f t="shared" si="9"/>
        <v>3.1392091901118491</v>
      </c>
      <c r="H252" s="171"/>
    </row>
    <row r="253" spans="1:8" s="4" customFormat="1" x14ac:dyDescent="0.25">
      <c r="A253" s="168" t="s">
        <v>384</v>
      </c>
      <c r="B253" s="153" t="s">
        <v>385</v>
      </c>
      <c r="C253" s="150" t="s">
        <v>21</v>
      </c>
      <c r="D253" s="191">
        <v>0</v>
      </c>
      <c r="E253" s="184">
        <v>-73.078969939999979</v>
      </c>
      <c r="F253" s="189">
        <f t="shared" si="8"/>
        <v>-73.078969939999979</v>
      </c>
      <c r="G253" s="190" t="s">
        <v>227</v>
      </c>
      <c r="H253" s="171"/>
    </row>
    <row r="254" spans="1:8" s="4" customFormat="1" x14ac:dyDescent="0.25">
      <c r="A254" s="168" t="s">
        <v>386</v>
      </c>
      <c r="B254" s="153" t="s">
        <v>387</v>
      </c>
      <c r="C254" s="150" t="s">
        <v>21</v>
      </c>
      <c r="D254" s="191">
        <v>0</v>
      </c>
      <c r="E254" s="184">
        <v>0</v>
      </c>
      <c r="F254" s="189">
        <f t="shared" si="8"/>
        <v>0</v>
      </c>
      <c r="G254" s="190" t="s">
        <v>227</v>
      </c>
      <c r="H254" s="171"/>
    </row>
    <row r="255" spans="1:8" s="4" customFormat="1" ht="31.5" x14ac:dyDescent="0.25">
      <c r="A255" s="168" t="s">
        <v>388</v>
      </c>
      <c r="B255" s="153" t="s">
        <v>389</v>
      </c>
      <c r="C255" s="150" t="s">
        <v>21</v>
      </c>
      <c r="D255" s="191">
        <v>1.9582197456384165</v>
      </c>
      <c r="E255" s="184">
        <v>-1.6519800956499466</v>
      </c>
      <c r="F255" s="189">
        <f t="shared" si="8"/>
        <v>-3.6101998412883631</v>
      </c>
      <c r="G255" s="190">
        <f t="shared" si="9"/>
        <v>-1.8436132356082284</v>
      </c>
      <c r="H255" s="171"/>
    </row>
    <row r="256" spans="1:8" s="4" customFormat="1" x14ac:dyDescent="0.25">
      <c r="A256" s="168" t="s">
        <v>390</v>
      </c>
      <c r="B256" s="153" t="s">
        <v>391</v>
      </c>
      <c r="C256" s="150" t="s">
        <v>21</v>
      </c>
      <c r="D256" s="191">
        <v>35.758059920093956</v>
      </c>
      <c r="E256" s="184">
        <v>2.8924582486157306</v>
      </c>
      <c r="F256" s="189">
        <f t="shared" si="8"/>
        <v>-32.865601671478224</v>
      </c>
      <c r="G256" s="190">
        <f t="shared" si="9"/>
        <v>-0.91911031372844876</v>
      </c>
      <c r="H256" s="171"/>
    </row>
    <row r="257" spans="1:8" s="4" customFormat="1" ht="16.5" thickBot="1" x14ac:dyDescent="0.3">
      <c r="A257" s="168" t="s">
        <v>392</v>
      </c>
      <c r="B257" s="153" t="s">
        <v>393</v>
      </c>
      <c r="C257" s="150" t="s">
        <v>21</v>
      </c>
      <c r="D257" s="191">
        <v>37.716279665732372</v>
      </c>
      <c r="E257" s="184">
        <v>1.240478152965784</v>
      </c>
      <c r="F257" s="189">
        <f t="shared" si="8"/>
        <v>-36.475801512766587</v>
      </c>
      <c r="G257" s="190">
        <f t="shared" si="9"/>
        <v>-0.96711027270028338</v>
      </c>
      <c r="H257" s="175"/>
    </row>
    <row r="258" spans="1:8" s="4" customFormat="1" x14ac:dyDescent="0.25">
      <c r="A258" s="168" t="s">
        <v>394</v>
      </c>
      <c r="B258" s="153" t="s">
        <v>112</v>
      </c>
      <c r="C258" s="150" t="s">
        <v>227</v>
      </c>
      <c r="D258" s="191" t="s">
        <v>227</v>
      </c>
      <c r="E258" s="184">
        <v>0</v>
      </c>
      <c r="F258" s="189" t="e">
        <f t="shared" si="8"/>
        <v>#VALUE!</v>
      </c>
      <c r="G258" s="190" t="s">
        <v>227</v>
      </c>
      <c r="H258" s="167"/>
    </row>
    <row r="259" spans="1:8" s="4" customFormat="1" x14ac:dyDescent="0.25">
      <c r="A259" s="168" t="s">
        <v>395</v>
      </c>
      <c r="B259" s="153" t="s">
        <v>396</v>
      </c>
      <c r="C259" s="150" t="s">
        <v>21</v>
      </c>
      <c r="D259" s="191">
        <v>2619.2296132939591</v>
      </c>
      <c r="E259" s="184">
        <v>4969.2850460999998</v>
      </c>
      <c r="F259" s="189">
        <f t="shared" si="8"/>
        <v>2350.0554328060407</v>
      </c>
      <c r="G259" s="190">
        <f t="shared" si="9"/>
        <v>0.89723154506129632</v>
      </c>
      <c r="H259" s="171"/>
    </row>
    <row r="260" spans="1:8" s="4" customFormat="1" ht="31.5" hidden="1" x14ac:dyDescent="0.25">
      <c r="A260" s="168" t="s">
        <v>397</v>
      </c>
      <c r="B260" s="151" t="s">
        <v>398</v>
      </c>
      <c r="C260" s="150" t="s">
        <v>21</v>
      </c>
      <c r="D260" s="191">
        <v>0</v>
      </c>
      <c r="E260" s="184">
        <v>0</v>
      </c>
      <c r="F260" s="189">
        <f t="shared" si="8"/>
        <v>0</v>
      </c>
      <c r="G260" s="190" t="e">
        <f t="shared" si="9"/>
        <v>#DIV/0!</v>
      </c>
      <c r="H260" s="171"/>
    </row>
    <row r="261" spans="1:8" s="4" customFormat="1" hidden="1" x14ac:dyDescent="0.25">
      <c r="A261" s="168" t="s">
        <v>399</v>
      </c>
      <c r="B261" s="151" t="s">
        <v>400</v>
      </c>
      <c r="C261" s="150" t="s">
        <v>21</v>
      </c>
      <c r="D261" s="191">
        <v>0</v>
      </c>
      <c r="E261" s="184">
        <v>0</v>
      </c>
      <c r="F261" s="189">
        <f t="shared" si="8"/>
        <v>0</v>
      </c>
      <c r="G261" s="190" t="e">
        <f t="shared" si="9"/>
        <v>#DIV/0!</v>
      </c>
      <c r="H261" s="171"/>
    </row>
    <row r="262" spans="1:8" s="4" customFormat="1" ht="31.5" hidden="1" x14ac:dyDescent="0.25">
      <c r="A262" s="168" t="s">
        <v>401</v>
      </c>
      <c r="B262" s="151" t="s">
        <v>402</v>
      </c>
      <c r="C262" s="150" t="s">
        <v>21</v>
      </c>
      <c r="D262" s="191">
        <v>0</v>
      </c>
      <c r="E262" s="184">
        <v>0</v>
      </c>
      <c r="F262" s="189">
        <f t="shared" si="8"/>
        <v>0</v>
      </c>
      <c r="G262" s="190" t="e">
        <f t="shared" si="9"/>
        <v>#DIV/0!</v>
      </c>
      <c r="H262" s="171"/>
    </row>
    <row r="263" spans="1:8" s="4" customFormat="1" hidden="1" x14ac:dyDescent="0.25">
      <c r="A263" s="168" t="s">
        <v>403</v>
      </c>
      <c r="B263" s="153" t="s">
        <v>400</v>
      </c>
      <c r="C263" s="150" t="s">
        <v>21</v>
      </c>
      <c r="D263" s="191">
        <v>0</v>
      </c>
      <c r="E263" s="184">
        <v>0</v>
      </c>
      <c r="F263" s="189">
        <f t="shared" si="8"/>
        <v>0</v>
      </c>
      <c r="G263" s="190" t="e">
        <f t="shared" si="9"/>
        <v>#DIV/0!</v>
      </c>
      <c r="H263" s="171"/>
    </row>
    <row r="264" spans="1:8" s="4" customFormat="1" ht="31.5" hidden="1" x14ac:dyDescent="0.25">
      <c r="A264" s="168" t="s">
        <v>404</v>
      </c>
      <c r="B264" s="151" t="s">
        <v>27</v>
      </c>
      <c r="C264" s="150" t="s">
        <v>21</v>
      </c>
      <c r="D264" s="191">
        <v>0</v>
      </c>
      <c r="E264" s="184">
        <v>0</v>
      </c>
      <c r="F264" s="189">
        <f t="shared" si="8"/>
        <v>0</v>
      </c>
      <c r="G264" s="190" t="e">
        <f t="shared" si="9"/>
        <v>#DIV/0!</v>
      </c>
      <c r="H264" s="171"/>
    </row>
    <row r="265" spans="1:8" s="4" customFormat="1" hidden="1" x14ac:dyDescent="0.25">
      <c r="A265" s="168" t="s">
        <v>405</v>
      </c>
      <c r="B265" s="153" t="s">
        <v>400</v>
      </c>
      <c r="C265" s="150" t="s">
        <v>21</v>
      </c>
      <c r="D265" s="191">
        <v>0</v>
      </c>
      <c r="E265" s="184">
        <v>0</v>
      </c>
      <c r="F265" s="189">
        <f t="shared" si="8"/>
        <v>0</v>
      </c>
      <c r="G265" s="190" t="e">
        <f t="shared" si="9"/>
        <v>#DIV/0!</v>
      </c>
      <c r="H265" s="171"/>
    </row>
    <row r="266" spans="1:8" s="4" customFormat="1" ht="31.5" hidden="1" x14ac:dyDescent="0.25">
      <c r="A266" s="168" t="s">
        <v>406</v>
      </c>
      <c r="B266" s="151" t="s">
        <v>29</v>
      </c>
      <c r="C266" s="150" t="s">
        <v>21</v>
      </c>
      <c r="D266" s="191">
        <v>0</v>
      </c>
      <c r="E266" s="184">
        <v>0</v>
      </c>
      <c r="F266" s="189">
        <f t="shared" si="8"/>
        <v>0</v>
      </c>
      <c r="G266" s="190" t="e">
        <f t="shared" si="9"/>
        <v>#DIV/0!</v>
      </c>
      <c r="H266" s="171"/>
    </row>
    <row r="267" spans="1:8" s="4" customFormat="1" hidden="1" x14ac:dyDescent="0.25">
      <c r="A267" s="168" t="s">
        <v>407</v>
      </c>
      <c r="B267" s="153" t="s">
        <v>400</v>
      </c>
      <c r="C267" s="150" t="s">
        <v>21</v>
      </c>
      <c r="D267" s="191">
        <v>0</v>
      </c>
      <c r="E267" s="184">
        <v>0</v>
      </c>
      <c r="F267" s="189">
        <f t="shared" si="8"/>
        <v>0</v>
      </c>
      <c r="G267" s="190" t="e">
        <f t="shared" si="9"/>
        <v>#DIV/0!</v>
      </c>
      <c r="H267" s="171"/>
    </row>
    <row r="268" spans="1:8" s="4" customFormat="1" hidden="1" x14ac:dyDescent="0.25">
      <c r="A268" s="168" t="s">
        <v>408</v>
      </c>
      <c r="B268" s="151" t="s">
        <v>409</v>
      </c>
      <c r="C268" s="150" t="s">
        <v>21</v>
      </c>
      <c r="D268" s="191">
        <v>0</v>
      </c>
      <c r="E268" s="184">
        <v>0</v>
      </c>
      <c r="F268" s="189">
        <f t="shared" si="8"/>
        <v>0</v>
      </c>
      <c r="G268" s="190" t="e">
        <f t="shared" si="9"/>
        <v>#DIV/0!</v>
      </c>
      <c r="H268" s="171"/>
    </row>
    <row r="269" spans="1:8" s="4" customFormat="1" hidden="1" x14ac:dyDescent="0.25">
      <c r="A269" s="168" t="s">
        <v>410</v>
      </c>
      <c r="B269" s="151" t="s">
        <v>400</v>
      </c>
      <c r="C269" s="150" t="s">
        <v>21</v>
      </c>
      <c r="D269" s="191">
        <v>0</v>
      </c>
      <c r="E269" s="184">
        <v>0</v>
      </c>
      <c r="F269" s="189">
        <f t="shared" si="8"/>
        <v>0</v>
      </c>
      <c r="G269" s="190" t="e">
        <f t="shared" si="9"/>
        <v>#DIV/0!</v>
      </c>
      <c r="H269" s="171"/>
    </row>
    <row r="270" spans="1:8" s="4" customFormat="1" x14ac:dyDescent="0.25">
      <c r="A270" s="168" t="s">
        <v>411</v>
      </c>
      <c r="B270" s="150" t="s">
        <v>412</v>
      </c>
      <c r="C270" s="150" t="s">
        <v>21</v>
      </c>
      <c r="D270" s="191">
        <v>2123.1995601543103</v>
      </c>
      <c r="E270" s="184">
        <v>3798.6940943900004</v>
      </c>
      <c r="F270" s="189">
        <f t="shared" si="8"/>
        <v>1675.49453423569</v>
      </c>
      <c r="G270" s="190">
        <f t="shared" si="9"/>
        <v>0.78913662459214062</v>
      </c>
      <c r="H270" s="171"/>
    </row>
    <row r="271" spans="1:8" s="4" customFormat="1" x14ac:dyDescent="0.25">
      <c r="A271" s="168" t="s">
        <v>413</v>
      </c>
      <c r="B271" s="151" t="s">
        <v>400</v>
      </c>
      <c r="C271" s="150" t="s">
        <v>21</v>
      </c>
      <c r="D271" s="191">
        <v>1809.4159567614706</v>
      </c>
      <c r="E271" s="184">
        <v>3293.5395161400002</v>
      </c>
      <c r="F271" s="189">
        <f t="shared" si="8"/>
        <v>1484.1235593785295</v>
      </c>
      <c r="G271" s="190">
        <f t="shared" si="9"/>
        <v>0.82022243356074076</v>
      </c>
      <c r="H271" s="171"/>
    </row>
    <row r="272" spans="1:8" s="4" customFormat="1" x14ac:dyDescent="0.25">
      <c r="A272" s="168" t="s">
        <v>414</v>
      </c>
      <c r="B272" s="150" t="s">
        <v>415</v>
      </c>
      <c r="C272" s="150" t="s">
        <v>21</v>
      </c>
      <c r="D272" s="191">
        <v>0</v>
      </c>
      <c r="E272" s="184">
        <v>0</v>
      </c>
      <c r="F272" s="189">
        <f t="shared" si="8"/>
        <v>0</v>
      </c>
      <c r="G272" s="190" t="s">
        <v>227</v>
      </c>
      <c r="H272" s="171"/>
    </row>
    <row r="273" spans="1:8" s="4" customFormat="1" x14ac:dyDescent="0.25">
      <c r="A273" s="168" t="s">
        <v>416</v>
      </c>
      <c r="B273" s="151" t="s">
        <v>400</v>
      </c>
      <c r="C273" s="150" t="s">
        <v>21</v>
      </c>
      <c r="D273" s="191">
        <v>0</v>
      </c>
      <c r="E273" s="184">
        <v>0</v>
      </c>
      <c r="F273" s="189">
        <f t="shared" si="8"/>
        <v>0</v>
      </c>
      <c r="G273" s="190" t="s">
        <v>227</v>
      </c>
      <c r="H273" s="171"/>
    </row>
    <row r="274" spans="1:8" s="4" customFormat="1" x14ac:dyDescent="0.25">
      <c r="A274" s="168" t="s">
        <v>417</v>
      </c>
      <c r="B274" s="150" t="s">
        <v>418</v>
      </c>
      <c r="C274" s="150" t="s">
        <v>21</v>
      </c>
      <c r="D274" s="191">
        <v>19.826424914199926</v>
      </c>
      <c r="E274" s="184">
        <v>9.0936958299999979</v>
      </c>
      <c r="F274" s="189">
        <f t="shared" si="8"/>
        <v>-10.732729084199928</v>
      </c>
      <c r="G274" s="190">
        <f t="shared" si="9"/>
        <v>-0.54133456387858492</v>
      </c>
      <c r="H274" s="171"/>
    </row>
    <row r="275" spans="1:8" s="4" customFormat="1" x14ac:dyDescent="0.25">
      <c r="A275" s="168" t="s">
        <v>419</v>
      </c>
      <c r="B275" s="151" t="s">
        <v>400</v>
      </c>
      <c r="C275" s="150" t="s">
        <v>21</v>
      </c>
      <c r="D275" s="191">
        <v>0</v>
      </c>
      <c r="E275" s="184">
        <v>3.3863995999999998</v>
      </c>
      <c r="F275" s="189">
        <f t="shared" si="8"/>
        <v>3.3863995999999998</v>
      </c>
      <c r="G275" s="190" t="s">
        <v>227</v>
      </c>
      <c r="H275" s="171"/>
    </row>
    <row r="276" spans="1:8" s="4" customFormat="1" x14ac:dyDescent="0.25">
      <c r="A276" s="168" t="s">
        <v>420</v>
      </c>
      <c r="B276" s="150" t="s">
        <v>421</v>
      </c>
      <c r="C276" s="150" t="s">
        <v>21</v>
      </c>
      <c r="D276" s="191">
        <v>0</v>
      </c>
      <c r="E276" s="184">
        <v>0</v>
      </c>
      <c r="F276" s="189">
        <f t="shared" si="8"/>
        <v>0</v>
      </c>
      <c r="G276" s="190" t="s">
        <v>227</v>
      </c>
      <c r="H276" s="171"/>
    </row>
    <row r="277" spans="1:8" s="4" customFormat="1" x14ac:dyDescent="0.25">
      <c r="A277" s="168" t="s">
        <v>422</v>
      </c>
      <c r="B277" s="151" t="s">
        <v>400</v>
      </c>
      <c r="C277" s="150" t="s">
        <v>21</v>
      </c>
      <c r="D277" s="191">
        <v>0</v>
      </c>
      <c r="E277" s="184">
        <v>0</v>
      </c>
      <c r="F277" s="189">
        <f t="shared" si="8"/>
        <v>0</v>
      </c>
      <c r="G277" s="190" t="s">
        <v>227</v>
      </c>
      <c r="H277" s="171"/>
    </row>
    <row r="278" spans="1:8" s="4" customFormat="1" hidden="1" x14ac:dyDescent="0.25">
      <c r="A278" s="168" t="s">
        <v>420</v>
      </c>
      <c r="B278" s="150" t="s">
        <v>423</v>
      </c>
      <c r="C278" s="150" t="s">
        <v>21</v>
      </c>
      <c r="D278" s="191">
        <v>0</v>
      </c>
      <c r="E278" s="184">
        <v>0</v>
      </c>
      <c r="F278" s="189">
        <f t="shared" si="8"/>
        <v>0</v>
      </c>
      <c r="G278" s="190" t="e">
        <f t="shared" si="9"/>
        <v>#DIV/0!</v>
      </c>
      <c r="H278" s="171"/>
    </row>
    <row r="279" spans="1:8" s="4" customFormat="1" hidden="1" x14ac:dyDescent="0.25">
      <c r="A279" s="168" t="s">
        <v>424</v>
      </c>
      <c r="B279" s="151" t="s">
        <v>400</v>
      </c>
      <c r="C279" s="150" t="s">
        <v>21</v>
      </c>
      <c r="D279" s="191">
        <v>0</v>
      </c>
      <c r="E279" s="184">
        <v>0</v>
      </c>
      <c r="F279" s="189">
        <f t="shared" si="8"/>
        <v>0</v>
      </c>
      <c r="G279" s="190" t="e">
        <f t="shared" si="9"/>
        <v>#DIV/0!</v>
      </c>
      <c r="H279" s="171"/>
    </row>
    <row r="280" spans="1:8" s="4" customFormat="1" ht="31.5" hidden="1" x14ac:dyDescent="0.25">
      <c r="A280" s="168" t="s">
        <v>425</v>
      </c>
      <c r="B280" s="151" t="s">
        <v>426</v>
      </c>
      <c r="C280" s="150" t="s">
        <v>21</v>
      </c>
      <c r="D280" s="191">
        <v>0</v>
      </c>
      <c r="E280" s="184">
        <v>0</v>
      </c>
      <c r="F280" s="189">
        <f t="shared" si="8"/>
        <v>0</v>
      </c>
      <c r="G280" s="190" t="e">
        <f t="shared" si="9"/>
        <v>#DIV/0!</v>
      </c>
      <c r="H280" s="171"/>
    </row>
    <row r="281" spans="1:8" s="4" customFormat="1" hidden="1" x14ac:dyDescent="0.25">
      <c r="A281" s="168" t="s">
        <v>427</v>
      </c>
      <c r="B281" s="151" t="s">
        <v>400</v>
      </c>
      <c r="C281" s="150" t="s">
        <v>21</v>
      </c>
      <c r="D281" s="191">
        <v>0</v>
      </c>
      <c r="E281" s="184">
        <v>0</v>
      </c>
      <c r="F281" s="189">
        <f t="shared" si="8"/>
        <v>0</v>
      </c>
      <c r="G281" s="190" t="e">
        <f t="shared" si="9"/>
        <v>#DIV/0!</v>
      </c>
      <c r="H281" s="171"/>
    </row>
    <row r="282" spans="1:8" s="4" customFormat="1" hidden="1" x14ac:dyDescent="0.25">
      <c r="A282" s="168" t="s">
        <v>428</v>
      </c>
      <c r="B282" s="151" t="s">
        <v>45</v>
      </c>
      <c r="C282" s="150" t="s">
        <v>21</v>
      </c>
      <c r="D282" s="191">
        <v>0</v>
      </c>
      <c r="E282" s="184">
        <v>0</v>
      </c>
      <c r="F282" s="189">
        <f t="shared" si="8"/>
        <v>0</v>
      </c>
      <c r="G282" s="190" t="e">
        <f t="shared" si="9"/>
        <v>#DIV/0!</v>
      </c>
      <c r="H282" s="171"/>
    </row>
    <row r="283" spans="1:8" s="4" customFormat="1" hidden="1" x14ac:dyDescent="0.25">
      <c r="A283" s="168" t="s">
        <v>429</v>
      </c>
      <c r="B283" s="153" t="s">
        <v>400</v>
      </c>
      <c r="C283" s="150" t="s">
        <v>21</v>
      </c>
      <c r="D283" s="191">
        <v>0</v>
      </c>
      <c r="E283" s="184">
        <v>0</v>
      </c>
      <c r="F283" s="189">
        <f t="shared" si="8"/>
        <v>0</v>
      </c>
      <c r="G283" s="190" t="e">
        <f t="shared" si="9"/>
        <v>#DIV/0!</v>
      </c>
      <c r="H283" s="171"/>
    </row>
    <row r="284" spans="1:8" s="4" customFormat="1" hidden="1" x14ac:dyDescent="0.25">
      <c r="A284" s="168" t="s">
        <v>430</v>
      </c>
      <c r="B284" s="151" t="s">
        <v>47</v>
      </c>
      <c r="C284" s="150" t="s">
        <v>21</v>
      </c>
      <c r="D284" s="191">
        <v>0</v>
      </c>
      <c r="E284" s="184">
        <v>0</v>
      </c>
      <c r="F284" s="189">
        <f t="shared" si="8"/>
        <v>0</v>
      </c>
      <c r="G284" s="190" t="e">
        <f t="shared" si="9"/>
        <v>#DIV/0!</v>
      </c>
      <c r="H284" s="171"/>
    </row>
    <row r="285" spans="1:8" s="4" customFormat="1" hidden="1" x14ac:dyDescent="0.25">
      <c r="A285" s="168" t="s">
        <v>431</v>
      </c>
      <c r="B285" s="153" t="s">
        <v>400</v>
      </c>
      <c r="C285" s="150" t="s">
        <v>21</v>
      </c>
      <c r="D285" s="191">
        <v>0</v>
      </c>
      <c r="E285" s="184">
        <v>0</v>
      </c>
      <c r="F285" s="189">
        <f t="shared" si="8"/>
        <v>0</v>
      </c>
      <c r="G285" s="190" t="e">
        <f t="shared" si="9"/>
        <v>#DIV/0!</v>
      </c>
      <c r="H285" s="171"/>
    </row>
    <row r="286" spans="1:8" s="4" customFormat="1" hidden="1" x14ac:dyDescent="0.25">
      <c r="A286" s="168" t="s">
        <v>432</v>
      </c>
      <c r="B286" s="151" t="s">
        <v>433</v>
      </c>
      <c r="C286" s="150" t="s">
        <v>21</v>
      </c>
      <c r="D286" s="191">
        <v>476.20362822544871</v>
      </c>
      <c r="E286" s="184">
        <v>1161.4972558799996</v>
      </c>
      <c r="F286" s="189">
        <f t="shared" si="8"/>
        <v>685.29362765455085</v>
      </c>
      <c r="G286" s="190">
        <f t="shared" si="9"/>
        <v>1.4390768718169296</v>
      </c>
      <c r="H286" s="171"/>
    </row>
    <row r="287" spans="1:8" s="4" customFormat="1" hidden="1" x14ac:dyDescent="0.25">
      <c r="A287" s="168" t="s">
        <v>434</v>
      </c>
      <c r="B287" s="151" t="s">
        <v>400</v>
      </c>
      <c r="C287" s="150" t="s">
        <v>21</v>
      </c>
      <c r="D287" s="191">
        <v>79.667352693738849</v>
      </c>
      <c r="E287" s="184">
        <v>128.98172393000004</v>
      </c>
      <c r="F287" s="189">
        <f t="shared" si="8"/>
        <v>49.314371236261195</v>
      </c>
      <c r="G287" s="190">
        <f t="shared" si="9"/>
        <v>0.61900351359531081</v>
      </c>
      <c r="H287" s="171"/>
    </row>
    <row r="288" spans="1:8" s="4" customFormat="1" ht="31.5" x14ac:dyDescent="0.25">
      <c r="A288" s="168" t="s">
        <v>435</v>
      </c>
      <c r="B288" s="153" t="s">
        <v>436</v>
      </c>
      <c r="C288" s="150" t="s">
        <v>21</v>
      </c>
      <c r="D288" s="191">
        <v>902.48219045806559</v>
      </c>
      <c r="E288" s="184">
        <v>941.06276013000036</v>
      </c>
      <c r="F288" s="189">
        <f t="shared" si="8"/>
        <v>38.580569671934768</v>
      </c>
      <c r="G288" s="190">
        <f t="shared" si="9"/>
        <v>4.2749397251100038E-2</v>
      </c>
      <c r="H288" s="171"/>
    </row>
    <row r="289" spans="1:8" s="4" customFormat="1" x14ac:dyDescent="0.25">
      <c r="A289" s="168" t="s">
        <v>437</v>
      </c>
      <c r="B289" s="151" t="s">
        <v>438</v>
      </c>
      <c r="C289" s="150" t="s">
        <v>21</v>
      </c>
      <c r="D289" s="191">
        <v>0</v>
      </c>
      <c r="E289" s="184">
        <v>0</v>
      </c>
      <c r="F289" s="189">
        <f t="shared" si="8"/>
        <v>0</v>
      </c>
      <c r="G289" s="190" t="s">
        <v>227</v>
      </c>
      <c r="H289" s="171"/>
    </row>
    <row r="290" spans="1:8" s="4" customFormat="1" x14ac:dyDescent="0.25">
      <c r="A290" s="168" t="s">
        <v>439</v>
      </c>
      <c r="B290" s="151" t="s">
        <v>400</v>
      </c>
      <c r="C290" s="150" t="s">
        <v>21</v>
      </c>
      <c r="D290" s="191">
        <v>0</v>
      </c>
      <c r="E290" s="184">
        <v>0</v>
      </c>
      <c r="F290" s="189">
        <f t="shared" si="8"/>
        <v>0</v>
      </c>
      <c r="G290" s="190" t="s">
        <v>227</v>
      </c>
      <c r="H290" s="171"/>
    </row>
    <row r="291" spans="1:8" s="4" customFormat="1" x14ac:dyDescent="0.25">
      <c r="A291" s="168" t="s">
        <v>440</v>
      </c>
      <c r="B291" s="151" t="s">
        <v>441</v>
      </c>
      <c r="C291" s="150" t="s">
        <v>21</v>
      </c>
      <c r="D291" s="191">
        <v>84.007927135023294</v>
      </c>
      <c r="E291" s="184">
        <v>51.335792329999997</v>
      </c>
      <c r="F291" s="189">
        <f t="shared" si="8"/>
        <v>-32.672134805023298</v>
      </c>
      <c r="G291" s="190">
        <f t="shared" si="9"/>
        <v>-0.3889172833952968</v>
      </c>
      <c r="H291" s="171"/>
    </row>
    <row r="292" spans="1:8" s="4" customFormat="1" x14ac:dyDescent="0.25">
      <c r="A292" s="168" t="s">
        <v>442</v>
      </c>
      <c r="B292" s="151" t="s">
        <v>270</v>
      </c>
      <c r="C292" s="150" t="s">
        <v>21</v>
      </c>
      <c r="D292" s="191">
        <v>84.007927135023294</v>
      </c>
      <c r="E292" s="184">
        <v>51.335792329999997</v>
      </c>
      <c r="F292" s="189">
        <f t="shared" si="8"/>
        <v>-32.672134805023298</v>
      </c>
      <c r="G292" s="190">
        <f t="shared" si="9"/>
        <v>-0.3889172833952968</v>
      </c>
      <c r="H292" s="171"/>
    </row>
    <row r="293" spans="1:8" s="4" customFormat="1" x14ac:dyDescent="0.25">
      <c r="A293" s="168" t="s">
        <v>443</v>
      </c>
      <c r="B293" s="153" t="s">
        <v>400</v>
      </c>
      <c r="C293" s="150" t="s">
        <v>21</v>
      </c>
      <c r="D293" s="191">
        <v>0</v>
      </c>
      <c r="E293" s="184">
        <v>0</v>
      </c>
      <c r="F293" s="189">
        <f t="shared" si="8"/>
        <v>0</v>
      </c>
      <c r="G293" s="190" t="s">
        <v>227</v>
      </c>
      <c r="H293" s="171"/>
    </row>
    <row r="294" spans="1:8" s="4" customFormat="1" x14ac:dyDescent="0.25">
      <c r="A294" s="168" t="s">
        <v>444</v>
      </c>
      <c r="B294" s="151" t="s">
        <v>445</v>
      </c>
      <c r="C294" s="150" t="s">
        <v>21</v>
      </c>
      <c r="D294" s="191">
        <v>0</v>
      </c>
      <c r="E294" s="184">
        <v>0</v>
      </c>
      <c r="F294" s="189">
        <f t="shared" si="8"/>
        <v>0</v>
      </c>
      <c r="G294" s="190" t="s">
        <v>227</v>
      </c>
      <c r="H294" s="171"/>
    </row>
    <row r="295" spans="1:8" s="4" customFormat="1" x14ac:dyDescent="0.25">
      <c r="A295" s="168" t="s">
        <v>446</v>
      </c>
      <c r="B295" s="153" t="s">
        <v>400</v>
      </c>
      <c r="C295" s="150" t="s">
        <v>21</v>
      </c>
      <c r="D295" s="191">
        <v>0</v>
      </c>
      <c r="E295" s="184">
        <v>0</v>
      </c>
      <c r="F295" s="189">
        <f t="shared" si="8"/>
        <v>0</v>
      </c>
      <c r="G295" s="190" t="s">
        <v>227</v>
      </c>
      <c r="H295" s="171"/>
    </row>
    <row r="296" spans="1:8" s="4" customFormat="1" ht="31.5" x14ac:dyDescent="0.25">
      <c r="A296" s="168" t="s">
        <v>447</v>
      </c>
      <c r="B296" s="151" t="s">
        <v>448</v>
      </c>
      <c r="C296" s="150" t="s">
        <v>21</v>
      </c>
      <c r="D296" s="191">
        <v>54.876161435000135</v>
      </c>
      <c r="E296" s="184">
        <v>135.2225394299999</v>
      </c>
      <c r="F296" s="189">
        <f t="shared" si="8"/>
        <v>80.346377994999756</v>
      </c>
      <c r="G296" s="190">
        <f t="shared" si="9"/>
        <v>1.46413990873193</v>
      </c>
      <c r="H296" s="171"/>
    </row>
    <row r="297" spans="1:8" s="4" customFormat="1" x14ac:dyDescent="0.25">
      <c r="A297" s="168" t="s">
        <v>449</v>
      </c>
      <c r="B297" s="151" t="s">
        <v>400</v>
      </c>
      <c r="C297" s="150" t="s">
        <v>21</v>
      </c>
      <c r="D297" s="191">
        <v>0</v>
      </c>
      <c r="E297" s="184">
        <v>0</v>
      </c>
      <c r="F297" s="189">
        <f t="shared" si="8"/>
        <v>0</v>
      </c>
      <c r="G297" s="190" t="s">
        <v>227</v>
      </c>
      <c r="H297" s="171"/>
    </row>
    <row r="298" spans="1:8" s="4" customFormat="1" x14ac:dyDescent="0.25">
      <c r="A298" s="168" t="s">
        <v>450</v>
      </c>
      <c r="B298" s="151" t="s">
        <v>451</v>
      </c>
      <c r="C298" s="150" t="s">
        <v>21</v>
      </c>
      <c r="D298" s="191">
        <v>82.322689574830932</v>
      </c>
      <c r="E298" s="184">
        <v>45.992811329999995</v>
      </c>
      <c r="F298" s="189">
        <f t="shared" si="8"/>
        <v>-36.329878244830937</v>
      </c>
      <c r="G298" s="190">
        <f t="shared" si="9"/>
        <v>-0.44131063297934708</v>
      </c>
      <c r="H298" s="171"/>
    </row>
    <row r="299" spans="1:8" s="4" customFormat="1" x14ac:dyDescent="0.25">
      <c r="A299" s="168" t="s">
        <v>452</v>
      </c>
      <c r="B299" s="151" t="s">
        <v>400</v>
      </c>
      <c r="C299" s="150" t="s">
        <v>21</v>
      </c>
      <c r="D299" s="191">
        <v>0</v>
      </c>
      <c r="E299" s="184">
        <v>0</v>
      </c>
      <c r="F299" s="189">
        <f t="shared" si="8"/>
        <v>0</v>
      </c>
      <c r="G299" s="190" t="s">
        <v>227</v>
      </c>
      <c r="H299" s="171"/>
    </row>
    <row r="300" spans="1:8" s="4" customFormat="1" x14ac:dyDescent="0.25">
      <c r="A300" s="168" t="s">
        <v>453</v>
      </c>
      <c r="B300" s="151" t="s">
        <v>454</v>
      </c>
      <c r="C300" s="150" t="s">
        <v>21</v>
      </c>
      <c r="D300" s="191">
        <v>56.836051107500012</v>
      </c>
      <c r="E300" s="184">
        <v>56.27574182</v>
      </c>
      <c r="F300" s="189">
        <f t="shared" si="8"/>
        <v>-0.56030928750001152</v>
      </c>
      <c r="G300" s="190">
        <f t="shared" si="9"/>
        <v>-9.8583430161296656E-3</v>
      </c>
      <c r="H300" s="171"/>
    </row>
    <row r="301" spans="1:8" s="4" customFormat="1" x14ac:dyDescent="0.25">
      <c r="A301" s="168" t="s">
        <v>455</v>
      </c>
      <c r="B301" s="151" t="s">
        <v>400</v>
      </c>
      <c r="C301" s="150" t="s">
        <v>21</v>
      </c>
      <c r="D301" s="191">
        <v>0</v>
      </c>
      <c r="E301" s="184">
        <v>0</v>
      </c>
      <c r="F301" s="189">
        <f t="shared" ref="F301:F318" si="10">E301-D301</f>
        <v>0</v>
      </c>
      <c r="G301" s="190" t="s">
        <v>227</v>
      </c>
      <c r="H301" s="171"/>
    </row>
    <row r="302" spans="1:8" s="4" customFormat="1" x14ac:dyDescent="0.25">
      <c r="A302" s="168" t="s">
        <v>456</v>
      </c>
      <c r="B302" s="151" t="s">
        <v>457</v>
      </c>
      <c r="C302" s="150" t="s">
        <v>21</v>
      </c>
      <c r="D302" s="191">
        <v>187.66276502249974</v>
      </c>
      <c r="E302" s="184">
        <v>30.835834729999998</v>
      </c>
      <c r="F302" s="189">
        <f t="shared" si="10"/>
        <v>-156.82693029249975</v>
      </c>
      <c r="G302" s="190">
        <f t="shared" ref="G302:G317" si="11">F302/D302</f>
        <v>-0.83568485348543731</v>
      </c>
      <c r="H302" s="171"/>
    </row>
    <row r="303" spans="1:8" s="4" customFormat="1" x14ac:dyDescent="0.25">
      <c r="A303" s="168" t="s">
        <v>458</v>
      </c>
      <c r="B303" s="151" t="s">
        <v>400</v>
      </c>
      <c r="C303" s="150" t="s">
        <v>21</v>
      </c>
      <c r="D303" s="191">
        <v>0</v>
      </c>
      <c r="E303" s="184">
        <v>0</v>
      </c>
      <c r="F303" s="189">
        <f t="shared" si="10"/>
        <v>0</v>
      </c>
      <c r="G303" s="190" t="s">
        <v>227</v>
      </c>
      <c r="H303" s="171"/>
    </row>
    <row r="304" spans="1:8" s="4" customFormat="1" x14ac:dyDescent="0.25">
      <c r="A304" s="168" t="s">
        <v>459</v>
      </c>
      <c r="B304" s="151" t="s">
        <v>460</v>
      </c>
      <c r="C304" s="150" t="s">
        <v>21</v>
      </c>
      <c r="D304" s="191">
        <v>21.199000000000002</v>
      </c>
      <c r="E304" s="184">
        <v>63.107351010000002</v>
      </c>
      <c r="F304" s="189">
        <f t="shared" si="10"/>
        <v>41.908351010000004</v>
      </c>
      <c r="G304" s="190">
        <f t="shared" si="11"/>
        <v>1.9769022600122648</v>
      </c>
      <c r="H304" s="171"/>
    </row>
    <row r="305" spans="1:8" s="4" customFormat="1" x14ac:dyDescent="0.25">
      <c r="A305" s="168" t="s">
        <v>461</v>
      </c>
      <c r="B305" s="151" t="s">
        <v>400</v>
      </c>
      <c r="C305" s="150" t="s">
        <v>21</v>
      </c>
      <c r="D305" s="191">
        <v>0</v>
      </c>
      <c r="E305" s="184">
        <v>0</v>
      </c>
      <c r="F305" s="189">
        <f t="shared" si="10"/>
        <v>0</v>
      </c>
      <c r="G305" s="190" t="s">
        <v>227</v>
      </c>
      <c r="H305" s="171"/>
    </row>
    <row r="306" spans="1:8" s="4" customFormat="1" ht="31.5" x14ac:dyDescent="0.25">
      <c r="A306" s="168" t="s">
        <v>462</v>
      </c>
      <c r="B306" s="151" t="s">
        <v>463</v>
      </c>
      <c r="C306" s="150" t="s">
        <v>21</v>
      </c>
      <c r="D306" s="191">
        <v>128.20096044000042</v>
      </c>
      <c r="E306" s="184">
        <v>285.17906827000002</v>
      </c>
      <c r="F306" s="189">
        <f t="shared" si="10"/>
        <v>156.9781078299996</v>
      </c>
      <c r="G306" s="190">
        <f t="shared" si="11"/>
        <v>1.2244690468092649</v>
      </c>
      <c r="H306" s="171"/>
    </row>
    <row r="307" spans="1:8" s="4" customFormat="1" x14ac:dyDescent="0.25">
      <c r="A307" s="168" t="s">
        <v>464</v>
      </c>
      <c r="B307" s="151" t="s">
        <v>400</v>
      </c>
      <c r="C307" s="150" t="s">
        <v>21</v>
      </c>
      <c r="D307" s="191">
        <v>232.65988435800003</v>
      </c>
      <c r="E307" s="184">
        <v>31.706773230000003</v>
      </c>
      <c r="F307" s="189">
        <f t="shared" si="10"/>
        <v>-200.95311112800002</v>
      </c>
      <c r="G307" s="190">
        <f t="shared" si="11"/>
        <v>-0.86372049776655113</v>
      </c>
      <c r="H307" s="171"/>
    </row>
    <row r="308" spans="1:8" s="4" customFormat="1" x14ac:dyDescent="0.25">
      <c r="A308" s="168" t="s">
        <v>465</v>
      </c>
      <c r="B308" s="151" t="s">
        <v>466</v>
      </c>
      <c r="C308" s="150" t="s">
        <v>21</v>
      </c>
      <c r="D308" s="191">
        <v>287.37663574321112</v>
      </c>
      <c r="E308" s="184">
        <v>273.11362121000047</v>
      </c>
      <c r="F308" s="189">
        <f t="shared" si="10"/>
        <v>-14.263014533210651</v>
      </c>
      <c r="G308" s="190">
        <f t="shared" si="11"/>
        <v>-4.963178198646441E-2</v>
      </c>
      <c r="H308" s="171"/>
    </row>
    <row r="309" spans="1:8" s="4" customFormat="1" x14ac:dyDescent="0.25">
      <c r="A309" s="168" t="s">
        <v>467</v>
      </c>
      <c r="B309" s="151" t="s">
        <v>400</v>
      </c>
      <c r="C309" s="150" t="s">
        <v>21</v>
      </c>
      <c r="D309" s="191">
        <v>18.071224540819941</v>
      </c>
      <c r="E309" s="184">
        <v>90.35294478000003</v>
      </c>
      <c r="F309" s="189">
        <f t="shared" si="10"/>
        <v>72.281720239180089</v>
      </c>
      <c r="G309" s="190">
        <f t="shared" si="11"/>
        <v>3.999824144507059</v>
      </c>
      <c r="H309" s="171"/>
    </row>
    <row r="310" spans="1:8" s="4" customFormat="1" ht="47.25" x14ac:dyDescent="0.25">
      <c r="A310" s="168" t="s">
        <v>468</v>
      </c>
      <c r="B310" s="153" t="s">
        <v>469</v>
      </c>
      <c r="C310" s="150" t="s">
        <v>470</v>
      </c>
      <c r="D310" s="191">
        <v>103.4091017506673</v>
      </c>
      <c r="E310" s="170">
        <f t="shared" ref="E310" si="12">E172/1.18/E28*100</f>
        <v>90.221921081860117</v>
      </c>
      <c r="F310" s="189">
        <f t="shared" si="10"/>
        <v>-13.187180668807187</v>
      </c>
      <c r="G310" s="190">
        <f t="shared" si="11"/>
        <v>-0.12752437111970261</v>
      </c>
      <c r="H310" s="171"/>
    </row>
    <row r="311" spans="1:8" s="4" customFormat="1" hidden="1" x14ac:dyDescent="0.25">
      <c r="A311" s="168" t="s">
        <v>471</v>
      </c>
      <c r="B311" s="151" t="s">
        <v>472</v>
      </c>
      <c r="C311" s="150" t="s">
        <v>470</v>
      </c>
      <c r="D311" s="191">
        <v>0</v>
      </c>
      <c r="E311" s="184"/>
      <c r="F311" s="189">
        <f t="shared" si="10"/>
        <v>0</v>
      </c>
      <c r="G311" s="190" t="e">
        <f t="shared" si="11"/>
        <v>#DIV/0!</v>
      </c>
      <c r="H311" s="171"/>
    </row>
    <row r="312" spans="1:8" s="4" customFormat="1" ht="31.5" hidden="1" x14ac:dyDescent="0.25">
      <c r="A312" s="168" t="s">
        <v>473</v>
      </c>
      <c r="B312" s="151" t="s">
        <v>474</v>
      </c>
      <c r="C312" s="150" t="s">
        <v>470</v>
      </c>
      <c r="D312" s="191">
        <v>0</v>
      </c>
      <c r="E312" s="184"/>
      <c r="F312" s="189">
        <f t="shared" si="10"/>
        <v>0</v>
      </c>
      <c r="G312" s="190" t="e">
        <f t="shared" si="11"/>
        <v>#DIV/0!</v>
      </c>
      <c r="H312" s="171"/>
    </row>
    <row r="313" spans="1:8" s="4" customFormat="1" ht="31.5" hidden="1" x14ac:dyDescent="0.25">
      <c r="A313" s="168" t="s">
        <v>475</v>
      </c>
      <c r="B313" s="151" t="s">
        <v>476</v>
      </c>
      <c r="C313" s="150" t="s">
        <v>470</v>
      </c>
      <c r="D313" s="191">
        <v>0</v>
      </c>
      <c r="E313" s="184"/>
      <c r="F313" s="189">
        <f t="shared" si="10"/>
        <v>0</v>
      </c>
      <c r="G313" s="190" t="e">
        <f t="shared" si="11"/>
        <v>#DIV/0!</v>
      </c>
      <c r="H313" s="171"/>
    </row>
    <row r="314" spans="1:8" s="4" customFormat="1" ht="31.5" hidden="1" x14ac:dyDescent="0.25">
      <c r="A314" s="168" t="s">
        <v>477</v>
      </c>
      <c r="B314" s="151" t="s">
        <v>478</v>
      </c>
      <c r="C314" s="150" t="s">
        <v>470</v>
      </c>
      <c r="D314" s="191">
        <v>0</v>
      </c>
      <c r="E314" s="184"/>
      <c r="F314" s="189">
        <f t="shared" si="10"/>
        <v>0</v>
      </c>
      <c r="G314" s="190" t="e">
        <f t="shared" si="11"/>
        <v>#DIV/0!</v>
      </c>
      <c r="H314" s="171"/>
    </row>
    <row r="315" spans="1:8" s="4" customFormat="1" hidden="1" x14ac:dyDescent="0.25">
      <c r="A315" s="168" t="s">
        <v>479</v>
      </c>
      <c r="B315" s="150" t="s">
        <v>480</v>
      </c>
      <c r="C315" s="150" t="s">
        <v>470</v>
      </c>
      <c r="D315" s="191">
        <v>0</v>
      </c>
      <c r="E315" s="184"/>
      <c r="F315" s="189">
        <f t="shared" si="10"/>
        <v>0</v>
      </c>
      <c r="G315" s="190" t="e">
        <f t="shared" si="11"/>
        <v>#DIV/0!</v>
      </c>
      <c r="H315" s="171"/>
    </row>
    <row r="316" spans="1:8" s="4" customFormat="1" x14ac:dyDescent="0.25">
      <c r="A316" s="168" t="s">
        <v>481</v>
      </c>
      <c r="B316" s="150" t="s">
        <v>482</v>
      </c>
      <c r="C316" s="150" t="s">
        <v>470</v>
      </c>
      <c r="D316" s="191">
        <v>100.92188095937713</v>
      </c>
      <c r="E316" s="170">
        <f t="shared" ref="E316" si="13">E178/1.18/E34*100</f>
        <v>87.839578938429241</v>
      </c>
      <c r="F316" s="189">
        <f t="shared" si="10"/>
        <v>-13.082302020947893</v>
      </c>
      <c r="G316" s="190">
        <f t="shared" si="11"/>
        <v>-0.12962800431963564</v>
      </c>
      <c r="H316" s="171"/>
    </row>
    <row r="317" spans="1:8" s="4" customFormat="1" hidden="1" x14ac:dyDescent="0.25">
      <c r="A317" s="168" t="s">
        <v>483</v>
      </c>
      <c r="B317" s="150" t="s">
        <v>484</v>
      </c>
      <c r="C317" s="150" t="s">
        <v>470</v>
      </c>
      <c r="D317" s="191">
        <v>0</v>
      </c>
      <c r="E317" s="184"/>
      <c r="F317" s="189">
        <f t="shared" si="10"/>
        <v>0</v>
      </c>
      <c r="G317" s="190" t="e">
        <f t="shared" si="11"/>
        <v>#DIV/0!</v>
      </c>
      <c r="H317" s="171"/>
    </row>
    <row r="318" spans="1:8" s="4" customFormat="1" ht="16.5" thickBot="1" x14ac:dyDescent="0.3">
      <c r="A318" s="168" t="s">
        <v>485</v>
      </c>
      <c r="B318" s="150" t="s">
        <v>486</v>
      </c>
      <c r="C318" s="150" t="s">
        <v>470</v>
      </c>
      <c r="D318" s="191">
        <v>0</v>
      </c>
      <c r="E318" s="170">
        <v>0</v>
      </c>
      <c r="F318" s="189">
        <f t="shared" si="10"/>
        <v>0</v>
      </c>
      <c r="G318" s="190" t="s">
        <v>227</v>
      </c>
      <c r="H318" s="171"/>
    </row>
    <row r="319" spans="1:8" s="4" customFormat="1" ht="16.5" hidden="1" thickBot="1" x14ac:dyDescent="0.3">
      <c r="A319" s="172" t="s">
        <v>487</v>
      </c>
      <c r="B319" s="152" t="s">
        <v>488</v>
      </c>
      <c r="C319" s="152" t="s">
        <v>470</v>
      </c>
      <c r="D319" s="152">
        <v>0</v>
      </c>
      <c r="E319" s="192"/>
      <c r="F319" s="193"/>
      <c r="G319" s="194"/>
      <c r="H319" s="175"/>
    </row>
    <row r="320" spans="1:8" s="4" customFormat="1" ht="32.25" hidden="1" thickBot="1" x14ac:dyDescent="0.3">
      <c r="A320" s="177" t="s">
        <v>489</v>
      </c>
      <c r="B320" s="156" t="s">
        <v>490</v>
      </c>
      <c r="C320" s="195" t="s">
        <v>470</v>
      </c>
      <c r="D320" s="196"/>
      <c r="E320" s="197"/>
      <c r="F320" s="194"/>
      <c r="G320" s="194"/>
      <c r="H320" s="175"/>
    </row>
    <row r="321" spans="1:8" s="4" customFormat="1" ht="16.5" hidden="1" thickBot="1" x14ac:dyDescent="0.3">
      <c r="A321" s="168" t="s">
        <v>491</v>
      </c>
      <c r="B321" s="150" t="s">
        <v>45</v>
      </c>
      <c r="C321" s="198" t="s">
        <v>470</v>
      </c>
      <c r="D321" s="199"/>
      <c r="E321" s="200"/>
      <c r="F321" s="200"/>
      <c r="G321" s="200"/>
      <c r="H321" s="171"/>
    </row>
    <row r="322" spans="1:8" s="4" customFormat="1" ht="16.5" hidden="1" thickBot="1" x14ac:dyDescent="0.3">
      <c r="A322" s="172" t="s">
        <v>492</v>
      </c>
      <c r="B322" s="152" t="s">
        <v>47</v>
      </c>
      <c r="C322" s="201" t="s">
        <v>470</v>
      </c>
      <c r="D322" s="202"/>
      <c r="E322" s="203"/>
      <c r="F322" s="203"/>
      <c r="G322" s="203"/>
      <c r="H322" s="176"/>
    </row>
    <row r="323" spans="1:8" s="4" customFormat="1" ht="16.5" thickBot="1" x14ac:dyDescent="0.3">
      <c r="A323" s="265" t="s">
        <v>493</v>
      </c>
      <c r="B323" s="261"/>
      <c r="C323" s="261"/>
      <c r="D323" s="261"/>
      <c r="E323" s="261"/>
      <c r="F323" s="261"/>
      <c r="G323" s="261"/>
      <c r="H323" s="262"/>
    </row>
    <row r="324" spans="1:8" ht="31.5" hidden="1" x14ac:dyDescent="0.25">
      <c r="A324" s="177" t="s">
        <v>494</v>
      </c>
      <c r="B324" s="178" t="s">
        <v>495</v>
      </c>
      <c r="C324" s="195" t="s">
        <v>227</v>
      </c>
      <c r="D324" s="197" t="s">
        <v>496</v>
      </c>
      <c r="E324" s="197" t="s">
        <v>496</v>
      </c>
      <c r="F324" s="197"/>
      <c r="G324" s="197" t="s">
        <v>496</v>
      </c>
      <c r="H324" s="182" t="s">
        <v>496</v>
      </c>
    </row>
    <row r="325" spans="1:8" hidden="1" x14ac:dyDescent="0.25">
      <c r="A325" s="168" t="s">
        <v>497</v>
      </c>
      <c r="B325" s="153" t="s">
        <v>498</v>
      </c>
      <c r="C325" s="198" t="s">
        <v>499</v>
      </c>
      <c r="D325" s="199"/>
      <c r="E325" s="200"/>
      <c r="F325" s="200"/>
      <c r="G325" s="200"/>
      <c r="H325" s="171"/>
    </row>
    <row r="326" spans="1:8" hidden="1" x14ac:dyDescent="0.25">
      <c r="A326" s="168" t="s">
        <v>500</v>
      </c>
      <c r="B326" s="153" t="s">
        <v>501</v>
      </c>
      <c r="C326" s="198" t="s">
        <v>502</v>
      </c>
      <c r="D326" s="199"/>
      <c r="E326" s="200"/>
      <c r="F326" s="200"/>
      <c r="G326" s="200"/>
      <c r="H326" s="171"/>
    </row>
    <row r="327" spans="1:8" hidden="1" x14ac:dyDescent="0.25">
      <c r="A327" s="168" t="s">
        <v>503</v>
      </c>
      <c r="B327" s="153" t="s">
        <v>504</v>
      </c>
      <c r="C327" s="198" t="s">
        <v>499</v>
      </c>
      <c r="D327" s="199"/>
      <c r="E327" s="200"/>
      <c r="F327" s="200"/>
      <c r="G327" s="200"/>
      <c r="H327" s="171"/>
    </row>
    <row r="328" spans="1:8" hidden="1" x14ac:dyDescent="0.25">
      <c r="A328" s="168" t="s">
        <v>505</v>
      </c>
      <c r="B328" s="153" t="s">
        <v>506</v>
      </c>
      <c r="C328" s="198" t="s">
        <v>502</v>
      </c>
      <c r="D328" s="199"/>
      <c r="E328" s="200"/>
      <c r="F328" s="200"/>
      <c r="G328" s="200"/>
      <c r="H328" s="171"/>
    </row>
    <row r="329" spans="1:8" hidden="1" x14ac:dyDescent="0.25">
      <c r="A329" s="168" t="s">
        <v>507</v>
      </c>
      <c r="B329" s="153" t="s">
        <v>508</v>
      </c>
      <c r="C329" s="198" t="s">
        <v>509</v>
      </c>
      <c r="D329" s="199"/>
      <c r="E329" s="200"/>
      <c r="F329" s="200"/>
      <c r="G329" s="200"/>
      <c r="H329" s="171"/>
    </row>
    <row r="330" spans="1:8" hidden="1" x14ac:dyDescent="0.25">
      <c r="A330" s="168" t="s">
        <v>510</v>
      </c>
      <c r="B330" s="153" t="s">
        <v>511</v>
      </c>
      <c r="C330" s="198" t="s">
        <v>227</v>
      </c>
      <c r="D330" s="200" t="s">
        <v>496</v>
      </c>
      <c r="E330" s="200" t="s">
        <v>496</v>
      </c>
      <c r="F330" s="200"/>
      <c r="G330" s="200" t="s">
        <v>496</v>
      </c>
      <c r="H330" s="171" t="s">
        <v>496</v>
      </c>
    </row>
    <row r="331" spans="1:8" hidden="1" x14ac:dyDescent="0.25">
      <c r="A331" s="168" t="s">
        <v>512</v>
      </c>
      <c r="B331" s="151" t="s">
        <v>513</v>
      </c>
      <c r="C331" s="198" t="s">
        <v>509</v>
      </c>
      <c r="D331" s="199"/>
      <c r="E331" s="200"/>
      <c r="F331" s="200"/>
      <c r="G331" s="200"/>
      <c r="H331" s="171"/>
    </row>
    <row r="332" spans="1:8" hidden="1" x14ac:dyDescent="0.25">
      <c r="A332" s="168" t="s">
        <v>514</v>
      </c>
      <c r="B332" s="151" t="s">
        <v>515</v>
      </c>
      <c r="C332" s="198" t="s">
        <v>516</v>
      </c>
      <c r="D332" s="199"/>
      <c r="E332" s="200"/>
      <c r="F332" s="200"/>
      <c r="G332" s="200"/>
      <c r="H332" s="171"/>
    </row>
    <row r="333" spans="1:8" hidden="1" x14ac:dyDescent="0.25">
      <c r="A333" s="168" t="s">
        <v>517</v>
      </c>
      <c r="B333" s="153" t="s">
        <v>518</v>
      </c>
      <c r="C333" s="198" t="s">
        <v>227</v>
      </c>
      <c r="D333" s="200" t="s">
        <v>496</v>
      </c>
      <c r="E333" s="200" t="s">
        <v>496</v>
      </c>
      <c r="F333" s="200"/>
      <c r="G333" s="200" t="s">
        <v>496</v>
      </c>
      <c r="H333" s="171" t="s">
        <v>496</v>
      </c>
    </row>
    <row r="334" spans="1:8" hidden="1" x14ac:dyDescent="0.25">
      <c r="A334" s="168" t="s">
        <v>519</v>
      </c>
      <c r="B334" s="151" t="s">
        <v>513</v>
      </c>
      <c r="C334" s="198" t="s">
        <v>509</v>
      </c>
      <c r="D334" s="199"/>
      <c r="E334" s="200"/>
      <c r="F334" s="200"/>
      <c r="G334" s="200"/>
      <c r="H334" s="171"/>
    </row>
    <row r="335" spans="1:8" hidden="1" x14ac:dyDescent="0.25">
      <c r="A335" s="168" t="s">
        <v>520</v>
      </c>
      <c r="B335" s="151" t="s">
        <v>521</v>
      </c>
      <c r="C335" s="198" t="s">
        <v>499</v>
      </c>
      <c r="D335" s="199"/>
      <c r="E335" s="200"/>
      <c r="F335" s="200"/>
      <c r="G335" s="200"/>
      <c r="H335" s="171"/>
    </row>
    <row r="336" spans="1:8" hidden="1" x14ac:dyDescent="0.25">
      <c r="A336" s="168" t="s">
        <v>522</v>
      </c>
      <c r="B336" s="151" t="s">
        <v>515</v>
      </c>
      <c r="C336" s="198" t="s">
        <v>516</v>
      </c>
      <c r="D336" s="199"/>
      <c r="E336" s="200"/>
      <c r="F336" s="200"/>
      <c r="G336" s="200"/>
      <c r="H336" s="171"/>
    </row>
    <row r="337" spans="1:8" hidden="1" x14ac:dyDescent="0.25">
      <c r="A337" s="168" t="s">
        <v>523</v>
      </c>
      <c r="B337" s="153" t="s">
        <v>524</v>
      </c>
      <c r="C337" s="198" t="s">
        <v>227</v>
      </c>
      <c r="D337" s="200" t="s">
        <v>496</v>
      </c>
      <c r="E337" s="200" t="s">
        <v>496</v>
      </c>
      <c r="F337" s="200"/>
      <c r="G337" s="200" t="s">
        <v>496</v>
      </c>
      <c r="H337" s="171" t="s">
        <v>496</v>
      </c>
    </row>
    <row r="338" spans="1:8" hidden="1" x14ac:dyDescent="0.25">
      <c r="A338" s="168" t="s">
        <v>525</v>
      </c>
      <c r="B338" s="151" t="s">
        <v>513</v>
      </c>
      <c r="C338" s="198" t="s">
        <v>509</v>
      </c>
      <c r="D338" s="199"/>
      <c r="E338" s="200"/>
      <c r="F338" s="200"/>
      <c r="G338" s="200"/>
      <c r="H338" s="171"/>
    </row>
    <row r="339" spans="1:8" hidden="1" x14ac:dyDescent="0.25">
      <c r="A339" s="204" t="s">
        <v>526</v>
      </c>
      <c r="B339" s="157" t="s">
        <v>515</v>
      </c>
      <c r="C339" s="205" t="s">
        <v>516</v>
      </c>
      <c r="D339" s="206"/>
      <c r="E339" s="194"/>
      <c r="F339" s="200"/>
      <c r="G339" s="200"/>
      <c r="H339" s="171"/>
    </row>
    <row r="340" spans="1:8" hidden="1" x14ac:dyDescent="0.25">
      <c r="A340" s="161" t="s">
        <v>527</v>
      </c>
      <c r="B340" s="158" t="s">
        <v>528</v>
      </c>
      <c r="C340" s="162" t="s">
        <v>227</v>
      </c>
      <c r="D340" s="207" t="s">
        <v>496</v>
      </c>
      <c r="E340" s="208" t="s">
        <v>496</v>
      </c>
      <c r="F340" s="209"/>
      <c r="G340" s="200" t="s">
        <v>496</v>
      </c>
      <c r="H340" s="171" t="s">
        <v>496</v>
      </c>
    </row>
    <row r="341" spans="1:8" hidden="1" x14ac:dyDescent="0.25">
      <c r="A341" s="168" t="s">
        <v>529</v>
      </c>
      <c r="B341" s="151" t="s">
        <v>513</v>
      </c>
      <c r="C341" s="150" t="s">
        <v>509</v>
      </c>
      <c r="D341" s="210">
        <v>0</v>
      </c>
      <c r="E341" s="211"/>
      <c r="F341" s="209"/>
      <c r="G341" s="200"/>
      <c r="H341" s="171"/>
    </row>
    <row r="342" spans="1:8" hidden="1" x14ac:dyDescent="0.25">
      <c r="A342" s="168" t="s">
        <v>530</v>
      </c>
      <c r="B342" s="151" t="s">
        <v>521</v>
      </c>
      <c r="C342" s="150" t="s">
        <v>499</v>
      </c>
      <c r="D342" s="210"/>
      <c r="E342" s="211"/>
      <c r="F342" s="209"/>
      <c r="G342" s="200"/>
      <c r="H342" s="171"/>
    </row>
    <row r="343" spans="1:8" hidden="1" x14ac:dyDescent="0.25">
      <c r="A343" s="168" t="s">
        <v>531</v>
      </c>
      <c r="B343" s="151" t="s">
        <v>515</v>
      </c>
      <c r="C343" s="150" t="s">
        <v>516</v>
      </c>
      <c r="D343" s="210"/>
      <c r="E343" s="211"/>
      <c r="F343" s="209"/>
      <c r="G343" s="200"/>
      <c r="H343" s="171"/>
    </row>
    <row r="344" spans="1:8" x14ac:dyDescent="0.25">
      <c r="A344" s="168" t="s">
        <v>532</v>
      </c>
      <c r="B344" s="153" t="s">
        <v>533</v>
      </c>
      <c r="C344" s="150" t="s">
        <v>227</v>
      </c>
      <c r="D344" s="169" t="s">
        <v>496</v>
      </c>
      <c r="E344" s="170" t="s">
        <v>496</v>
      </c>
      <c r="F344" s="189" t="s">
        <v>698</v>
      </c>
      <c r="G344" s="190" t="s">
        <v>698</v>
      </c>
      <c r="H344" s="182" t="s">
        <v>496</v>
      </c>
    </row>
    <row r="345" spans="1:8" ht="31.5" x14ac:dyDescent="0.25">
      <c r="A345" s="168" t="s">
        <v>534</v>
      </c>
      <c r="B345" s="153" t="s">
        <v>535</v>
      </c>
      <c r="C345" s="150" t="s">
        <v>509</v>
      </c>
      <c r="D345" s="191">
        <v>5557.7623440000007</v>
      </c>
      <c r="E345" s="170">
        <v>4084.2744109999999</v>
      </c>
      <c r="F345" s="189">
        <f t="shared" ref="F345:F372" si="14">E345-D345</f>
        <v>-1473.4879330000008</v>
      </c>
      <c r="G345" s="190">
        <f t="shared" ref="G345:G372" si="15">F345/D345</f>
        <v>-0.26512251546537174</v>
      </c>
      <c r="H345" s="171"/>
    </row>
    <row r="346" spans="1:8" ht="31.5" x14ac:dyDescent="0.25">
      <c r="A346" s="168" t="s">
        <v>536</v>
      </c>
      <c r="B346" s="151" t="s">
        <v>537</v>
      </c>
      <c r="C346" s="150" t="s">
        <v>509</v>
      </c>
      <c r="D346" s="191">
        <v>5557.7623440000007</v>
      </c>
      <c r="E346" s="170">
        <f>E345</f>
        <v>4084.2744109999999</v>
      </c>
      <c r="F346" s="189">
        <f t="shared" si="14"/>
        <v>-1473.4879330000008</v>
      </c>
      <c r="G346" s="190">
        <f t="shared" si="15"/>
        <v>-0.26512251546537174</v>
      </c>
      <c r="H346" s="171"/>
    </row>
    <row r="347" spans="1:8" x14ac:dyDescent="0.25">
      <c r="A347" s="168" t="s">
        <v>538</v>
      </c>
      <c r="B347" s="150" t="s">
        <v>539</v>
      </c>
      <c r="C347" s="150" t="s">
        <v>509</v>
      </c>
      <c r="D347" s="191">
        <v>0</v>
      </c>
      <c r="E347" s="170">
        <v>0</v>
      </c>
      <c r="F347" s="189">
        <f t="shared" si="14"/>
        <v>0</v>
      </c>
      <c r="G347" s="190" t="s">
        <v>227</v>
      </c>
      <c r="H347" s="171"/>
    </row>
    <row r="348" spans="1:8" x14ac:dyDescent="0.25">
      <c r="A348" s="168" t="s">
        <v>540</v>
      </c>
      <c r="B348" s="150" t="s">
        <v>541</v>
      </c>
      <c r="C348" s="150" t="s">
        <v>509</v>
      </c>
      <c r="D348" s="191">
        <v>5557.7623440000007</v>
      </c>
      <c r="E348" s="170">
        <f>E346-E347</f>
        <v>4084.2744109999999</v>
      </c>
      <c r="F348" s="189">
        <f t="shared" si="14"/>
        <v>-1473.4879330000008</v>
      </c>
      <c r="G348" s="190">
        <f t="shared" si="15"/>
        <v>-0.26512251546537174</v>
      </c>
      <c r="H348" s="171"/>
    </row>
    <row r="349" spans="1:8" ht="31.5" x14ac:dyDescent="0.25">
      <c r="A349" s="168" t="s">
        <v>542</v>
      </c>
      <c r="B349" s="153" t="s">
        <v>543</v>
      </c>
      <c r="C349" s="150" t="s">
        <v>509</v>
      </c>
      <c r="D349" s="191">
        <v>630.0692339999996</v>
      </c>
      <c r="E349" s="170">
        <v>372.99140599999987</v>
      </c>
      <c r="F349" s="189">
        <f t="shared" si="14"/>
        <v>-257.07782799999973</v>
      </c>
      <c r="G349" s="190">
        <f t="shared" si="15"/>
        <v>-0.40801520551628756</v>
      </c>
      <c r="H349" s="171"/>
    </row>
    <row r="350" spans="1:8" ht="31.5" x14ac:dyDescent="0.25">
      <c r="A350" s="168" t="s">
        <v>544</v>
      </c>
      <c r="B350" s="153" t="s">
        <v>545</v>
      </c>
      <c r="C350" s="150" t="s">
        <v>499</v>
      </c>
      <c r="D350" s="191">
        <v>359.68699999999995</v>
      </c>
      <c r="E350" s="170">
        <v>354.22233344444442</v>
      </c>
      <c r="F350" s="189">
        <f t="shared" si="14"/>
        <v>-5.4646665555555387</v>
      </c>
      <c r="G350" s="190">
        <f t="shared" si="15"/>
        <v>-1.5192838650147322E-2</v>
      </c>
      <c r="H350" s="171"/>
    </row>
    <row r="351" spans="1:8" ht="31.5" x14ac:dyDescent="0.25">
      <c r="A351" s="168" t="s">
        <v>546</v>
      </c>
      <c r="B351" s="151" t="s">
        <v>547</v>
      </c>
      <c r="C351" s="150" t="s">
        <v>499</v>
      </c>
      <c r="D351" s="191">
        <v>359.68699999999995</v>
      </c>
      <c r="E351" s="170">
        <f>E350</f>
        <v>354.22233344444442</v>
      </c>
      <c r="F351" s="189">
        <f t="shared" si="14"/>
        <v>-5.4646665555555387</v>
      </c>
      <c r="G351" s="190">
        <f t="shared" si="15"/>
        <v>-1.5192838650147322E-2</v>
      </c>
      <c r="H351" s="171"/>
    </row>
    <row r="352" spans="1:8" x14ac:dyDescent="0.25">
      <c r="A352" s="168" t="s">
        <v>548</v>
      </c>
      <c r="B352" s="150" t="s">
        <v>539</v>
      </c>
      <c r="C352" s="150" t="s">
        <v>499</v>
      </c>
      <c r="D352" s="191">
        <v>0</v>
      </c>
      <c r="E352" s="170">
        <v>0</v>
      </c>
      <c r="F352" s="189">
        <f t="shared" si="14"/>
        <v>0</v>
      </c>
      <c r="G352" s="190" t="s">
        <v>227</v>
      </c>
      <c r="H352" s="171"/>
    </row>
    <row r="353" spans="1:8" x14ac:dyDescent="0.25">
      <c r="A353" s="168" t="s">
        <v>549</v>
      </c>
      <c r="B353" s="150" t="s">
        <v>541</v>
      </c>
      <c r="C353" s="150" t="s">
        <v>499</v>
      </c>
      <c r="D353" s="191">
        <v>359.68699999999995</v>
      </c>
      <c r="E353" s="170">
        <f>E351-E352</f>
        <v>354.22233344444442</v>
      </c>
      <c r="F353" s="189">
        <f t="shared" si="14"/>
        <v>-5.4646665555555387</v>
      </c>
      <c r="G353" s="190">
        <f t="shared" si="15"/>
        <v>-1.5192838650147322E-2</v>
      </c>
      <c r="H353" s="171"/>
    </row>
    <row r="354" spans="1:8" ht="31.5" x14ac:dyDescent="0.25">
      <c r="A354" s="168" t="s">
        <v>550</v>
      </c>
      <c r="B354" s="153" t="s">
        <v>551</v>
      </c>
      <c r="C354" s="150" t="s">
        <v>552</v>
      </c>
      <c r="D354" s="191">
        <v>192958.8391504646</v>
      </c>
      <c r="E354" s="212">
        <v>191709.98080000002</v>
      </c>
      <c r="F354" s="189">
        <f t="shared" si="14"/>
        <v>-1248.8583504645794</v>
      </c>
      <c r="G354" s="190">
        <f t="shared" si="15"/>
        <v>-6.4721489617314198E-3</v>
      </c>
      <c r="H354" s="171"/>
    </row>
    <row r="355" spans="1:8" ht="31.5" x14ac:dyDescent="0.25">
      <c r="A355" s="168" t="s">
        <v>553</v>
      </c>
      <c r="B355" s="153" t="s">
        <v>554</v>
      </c>
      <c r="C355" s="150" t="s">
        <v>21</v>
      </c>
      <c r="D355" s="191">
        <v>3683.23628358</v>
      </c>
      <c r="E355" s="212">
        <f>E34-E68-E69-E62</f>
        <v>2971.46129961</v>
      </c>
      <c r="F355" s="189">
        <f t="shared" si="14"/>
        <v>-711.77498396999999</v>
      </c>
      <c r="G355" s="190">
        <f t="shared" si="15"/>
        <v>-0.19324716883983753</v>
      </c>
      <c r="H355" s="171"/>
    </row>
    <row r="356" spans="1:8" hidden="1" x14ac:dyDescent="0.25">
      <c r="A356" s="168" t="s">
        <v>555</v>
      </c>
      <c r="B356" s="153" t="s">
        <v>556</v>
      </c>
      <c r="C356" s="150" t="s">
        <v>227</v>
      </c>
      <c r="D356" s="191" t="s">
        <v>496</v>
      </c>
      <c r="E356" s="170" t="s">
        <v>496</v>
      </c>
      <c r="F356" s="189" t="e">
        <f t="shared" si="14"/>
        <v>#VALUE!</v>
      </c>
      <c r="G356" s="190" t="e">
        <f t="shared" si="15"/>
        <v>#VALUE!</v>
      </c>
      <c r="H356" s="171" t="s">
        <v>496</v>
      </c>
    </row>
    <row r="357" spans="1:8" hidden="1" x14ac:dyDescent="0.25">
      <c r="A357" s="168" t="s">
        <v>557</v>
      </c>
      <c r="B357" s="153" t="s">
        <v>558</v>
      </c>
      <c r="C357" s="150" t="s">
        <v>509</v>
      </c>
      <c r="D357" s="191">
        <v>0</v>
      </c>
      <c r="E357" s="213"/>
      <c r="F357" s="189">
        <f t="shared" si="14"/>
        <v>0</v>
      </c>
      <c r="G357" s="190" t="e">
        <f t="shared" si="15"/>
        <v>#DIV/0!</v>
      </c>
      <c r="H357" s="171"/>
    </row>
    <row r="358" spans="1:8" hidden="1" x14ac:dyDescent="0.25">
      <c r="A358" s="168" t="s">
        <v>559</v>
      </c>
      <c r="B358" s="153" t="s">
        <v>560</v>
      </c>
      <c r="C358" s="150" t="s">
        <v>502</v>
      </c>
      <c r="D358" s="191">
        <v>0</v>
      </c>
      <c r="E358" s="213"/>
      <c r="F358" s="189">
        <f t="shared" si="14"/>
        <v>0</v>
      </c>
      <c r="G358" s="190" t="e">
        <f t="shared" si="15"/>
        <v>#DIV/0!</v>
      </c>
      <c r="H358" s="171"/>
    </row>
    <row r="359" spans="1:8" ht="47.25" hidden="1" x14ac:dyDescent="0.25">
      <c r="A359" s="168" t="s">
        <v>561</v>
      </c>
      <c r="B359" s="153" t="s">
        <v>562</v>
      </c>
      <c r="C359" s="150" t="s">
        <v>21</v>
      </c>
      <c r="D359" s="191">
        <v>0</v>
      </c>
      <c r="E359" s="213"/>
      <c r="F359" s="189">
        <f t="shared" si="14"/>
        <v>0</v>
      </c>
      <c r="G359" s="190" t="e">
        <f t="shared" si="15"/>
        <v>#DIV/0!</v>
      </c>
      <c r="H359" s="171"/>
    </row>
    <row r="360" spans="1:8" ht="47.25" hidden="1" x14ac:dyDescent="0.25">
      <c r="A360" s="168" t="s">
        <v>563</v>
      </c>
      <c r="B360" s="153" t="s">
        <v>564</v>
      </c>
      <c r="C360" s="150" t="s">
        <v>21</v>
      </c>
      <c r="D360" s="191">
        <v>0</v>
      </c>
      <c r="E360" s="213"/>
      <c r="F360" s="189">
        <f t="shared" si="14"/>
        <v>0</v>
      </c>
      <c r="G360" s="190" t="e">
        <f t="shared" si="15"/>
        <v>#DIV/0!</v>
      </c>
      <c r="H360" s="171"/>
    </row>
    <row r="361" spans="1:8" ht="31.5" hidden="1" x14ac:dyDescent="0.25">
      <c r="A361" s="168" t="s">
        <v>565</v>
      </c>
      <c r="B361" s="153" t="s">
        <v>566</v>
      </c>
      <c r="C361" s="200" t="s">
        <v>227</v>
      </c>
      <c r="D361" s="191" t="s">
        <v>496</v>
      </c>
      <c r="E361" s="170" t="s">
        <v>496</v>
      </c>
      <c r="F361" s="189" t="e">
        <f t="shared" si="14"/>
        <v>#VALUE!</v>
      </c>
      <c r="G361" s="190" t="e">
        <f t="shared" si="15"/>
        <v>#VALUE!</v>
      </c>
      <c r="H361" s="171" t="s">
        <v>496</v>
      </c>
    </row>
    <row r="362" spans="1:8" ht="31.5" hidden="1" x14ac:dyDescent="0.25">
      <c r="A362" s="168" t="s">
        <v>567</v>
      </c>
      <c r="B362" s="153" t="s">
        <v>568</v>
      </c>
      <c r="C362" s="150" t="s">
        <v>499</v>
      </c>
      <c r="D362" s="191">
        <v>0</v>
      </c>
      <c r="E362" s="170"/>
      <c r="F362" s="189">
        <f t="shared" si="14"/>
        <v>0</v>
      </c>
      <c r="G362" s="190" t="e">
        <f t="shared" si="15"/>
        <v>#DIV/0!</v>
      </c>
      <c r="H362" s="171"/>
    </row>
    <row r="363" spans="1:8" ht="63" hidden="1" x14ac:dyDescent="0.25">
      <c r="A363" s="168" t="s">
        <v>569</v>
      </c>
      <c r="B363" s="151" t="s">
        <v>570</v>
      </c>
      <c r="C363" s="150" t="s">
        <v>499</v>
      </c>
      <c r="D363" s="191">
        <v>0</v>
      </c>
      <c r="E363" s="170"/>
      <c r="F363" s="189">
        <f t="shared" si="14"/>
        <v>0</v>
      </c>
      <c r="G363" s="190" t="e">
        <f t="shared" si="15"/>
        <v>#DIV/0!</v>
      </c>
      <c r="H363" s="171"/>
    </row>
    <row r="364" spans="1:8" ht="63" hidden="1" x14ac:dyDescent="0.25">
      <c r="A364" s="168" t="s">
        <v>571</v>
      </c>
      <c r="B364" s="151" t="s">
        <v>572</v>
      </c>
      <c r="C364" s="150" t="s">
        <v>499</v>
      </c>
      <c r="D364" s="191">
        <v>0</v>
      </c>
      <c r="E364" s="170"/>
      <c r="F364" s="189">
        <f t="shared" si="14"/>
        <v>0</v>
      </c>
      <c r="G364" s="190" t="e">
        <f t="shared" si="15"/>
        <v>#DIV/0!</v>
      </c>
      <c r="H364" s="171"/>
    </row>
    <row r="365" spans="1:8" ht="31.5" hidden="1" x14ac:dyDescent="0.25">
      <c r="A365" s="168" t="s">
        <v>573</v>
      </c>
      <c r="B365" s="151" t="s">
        <v>574</v>
      </c>
      <c r="C365" s="150" t="s">
        <v>499</v>
      </c>
      <c r="D365" s="191">
        <v>0</v>
      </c>
      <c r="E365" s="170"/>
      <c r="F365" s="189">
        <f t="shared" si="14"/>
        <v>0</v>
      </c>
      <c r="G365" s="190" t="e">
        <f t="shared" si="15"/>
        <v>#DIV/0!</v>
      </c>
      <c r="H365" s="171"/>
    </row>
    <row r="366" spans="1:8" ht="31.5" hidden="1" x14ac:dyDescent="0.25">
      <c r="A366" s="168" t="s">
        <v>575</v>
      </c>
      <c r="B366" s="153" t="s">
        <v>576</v>
      </c>
      <c r="C366" s="150" t="s">
        <v>509</v>
      </c>
      <c r="D366" s="191">
        <v>0</v>
      </c>
      <c r="E366" s="170"/>
      <c r="F366" s="189">
        <f t="shared" si="14"/>
        <v>0</v>
      </c>
      <c r="G366" s="190" t="e">
        <f t="shared" si="15"/>
        <v>#DIV/0!</v>
      </c>
      <c r="H366" s="171"/>
    </row>
    <row r="367" spans="1:8" ht="47.25" hidden="1" x14ac:dyDescent="0.25">
      <c r="A367" s="168" t="s">
        <v>577</v>
      </c>
      <c r="B367" s="151" t="s">
        <v>578</v>
      </c>
      <c r="C367" s="150" t="s">
        <v>509</v>
      </c>
      <c r="D367" s="191">
        <v>0</v>
      </c>
      <c r="E367" s="170"/>
      <c r="F367" s="189">
        <f t="shared" si="14"/>
        <v>0</v>
      </c>
      <c r="G367" s="190" t="e">
        <f t="shared" si="15"/>
        <v>#DIV/0!</v>
      </c>
      <c r="H367" s="171"/>
    </row>
    <row r="368" spans="1:8" ht="31.5" hidden="1" x14ac:dyDescent="0.25">
      <c r="A368" s="168" t="s">
        <v>579</v>
      </c>
      <c r="B368" s="151" t="s">
        <v>580</v>
      </c>
      <c r="C368" s="150" t="s">
        <v>509</v>
      </c>
      <c r="D368" s="191">
        <v>0</v>
      </c>
      <c r="E368" s="170"/>
      <c r="F368" s="189">
        <f t="shared" si="14"/>
        <v>0</v>
      </c>
      <c r="G368" s="190" t="e">
        <f t="shared" si="15"/>
        <v>#DIV/0!</v>
      </c>
      <c r="H368" s="171"/>
    </row>
    <row r="369" spans="1:8" ht="31.5" hidden="1" x14ac:dyDescent="0.25">
      <c r="A369" s="168" t="s">
        <v>581</v>
      </c>
      <c r="B369" s="153" t="s">
        <v>582</v>
      </c>
      <c r="C369" s="150" t="s">
        <v>21</v>
      </c>
      <c r="D369" s="191">
        <v>0</v>
      </c>
      <c r="E369" s="170"/>
      <c r="F369" s="189">
        <f t="shared" si="14"/>
        <v>0</v>
      </c>
      <c r="G369" s="190" t="e">
        <f t="shared" si="15"/>
        <v>#DIV/0!</v>
      </c>
      <c r="H369" s="171"/>
    </row>
    <row r="370" spans="1:8" hidden="1" x14ac:dyDescent="0.25">
      <c r="A370" s="168" t="s">
        <v>583</v>
      </c>
      <c r="B370" s="151" t="s">
        <v>584</v>
      </c>
      <c r="C370" s="150" t="s">
        <v>21</v>
      </c>
      <c r="D370" s="191">
        <v>0</v>
      </c>
      <c r="E370" s="170"/>
      <c r="F370" s="189">
        <f t="shared" si="14"/>
        <v>0</v>
      </c>
      <c r="G370" s="190" t="e">
        <f t="shared" si="15"/>
        <v>#DIV/0!</v>
      </c>
      <c r="H370" s="175"/>
    </row>
    <row r="371" spans="1:8" hidden="1" x14ac:dyDescent="0.25">
      <c r="A371" s="168" t="s">
        <v>585</v>
      </c>
      <c r="B371" s="151" t="s">
        <v>47</v>
      </c>
      <c r="C371" s="150" t="s">
        <v>21</v>
      </c>
      <c r="D371" s="191">
        <v>0</v>
      </c>
      <c r="E371" s="170"/>
      <c r="F371" s="189">
        <f t="shared" si="14"/>
        <v>0</v>
      </c>
      <c r="G371" s="190" t="e">
        <f t="shared" si="15"/>
        <v>#DIV/0!</v>
      </c>
      <c r="H371" s="175"/>
    </row>
    <row r="372" spans="1:8" ht="16.5" thickBot="1" x14ac:dyDescent="0.3">
      <c r="A372" s="172" t="s">
        <v>586</v>
      </c>
      <c r="B372" s="155" t="s">
        <v>587</v>
      </c>
      <c r="C372" s="152" t="s">
        <v>588</v>
      </c>
      <c r="D372" s="173">
        <v>2443.5</v>
      </c>
      <c r="E372" s="174">
        <v>2375.86</v>
      </c>
      <c r="F372" s="189">
        <f t="shared" si="14"/>
        <v>-67.639999999999873</v>
      </c>
      <c r="G372" s="190">
        <f t="shared" si="15"/>
        <v>-2.7681604256189839E-2</v>
      </c>
      <c r="H372" s="214"/>
    </row>
    <row r="373" spans="1:8" ht="16.5" customHeight="1" thickBot="1" x14ac:dyDescent="0.3">
      <c r="A373" s="266" t="s">
        <v>589</v>
      </c>
      <c r="B373" s="267"/>
      <c r="C373" s="267"/>
      <c r="D373" s="267"/>
      <c r="E373" s="267"/>
      <c r="F373" s="267"/>
      <c r="G373" s="267"/>
      <c r="H373" s="268"/>
    </row>
    <row r="374" spans="1:8" ht="16.5" hidden="1" customHeight="1" thickBot="1" x14ac:dyDescent="0.3">
      <c r="A374" s="269"/>
      <c r="B374" s="270"/>
      <c r="C374" s="270"/>
      <c r="D374" s="270"/>
      <c r="E374" s="270"/>
      <c r="F374" s="270"/>
      <c r="G374" s="270"/>
      <c r="H374" s="271"/>
    </row>
    <row r="375" spans="1:8" ht="67.5" hidden="1" customHeight="1" x14ac:dyDescent="0.25">
      <c r="A375" s="272" t="s">
        <v>7</v>
      </c>
      <c r="B375" s="274" t="s">
        <v>8</v>
      </c>
      <c r="C375" s="276" t="s">
        <v>9</v>
      </c>
      <c r="D375" s="278" t="s">
        <v>10</v>
      </c>
      <c r="E375" s="279"/>
      <c r="F375" s="280" t="s">
        <v>11</v>
      </c>
      <c r="G375" s="279"/>
      <c r="H375" s="281" t="s">
        <v>12</v>
      </c>
    </row>
    <row r="376" spans="1:8" ht="48" hidden="1" thickBot="1" x14ac:dyDescent="0.3">
      <c r="A376" s="273"/>
      <c r="B376" s="275"/>
      <c r="C376" s="277"/>
      <c r="D376" s="151" t="s">
        <v>13</v>
      </c>
      <c r="E376" s="215" t="s">
        <v>14</v>
      </c>
      <c r="F376" s="215" t="s">
        <v>15</v>
      </c>
      <c r="G376" s="151" t="s">
        <v>16</v>
      </c>
      <c r="H376" s="282"/>
    </row>
    <row r="377" spans="1:8" ht="16.5" hidden="1" thickBot="1" x14ac:dyDescent="0.3">
      <c r="A377" s="216">
        <v>1</v>
      </c>
      <c r="B377" s="217">
        <v>2</v>
      </c>
      <c r="C377" s="218">
        <v>3</v>
      </c>
      <c r="D377" s="219">
        <v>4</v>
      </c>
      <c r="E377" s="220">
        <v>5</v>
      </c>
      <c r="F377" s="221">
        <v>6</v>
      </c>
      <c r="G377" s="221">
        <v>7</v>
      </c>
      <c r="H377" s="222">
        <v>8</v>
      </c>
    </row>
    <row r="378" spans="1:8" ht="29.25" customHeight="1" x14ac:dyDescent="0.25">
      <c r="A378" s="283" t="s">
        <v>590</v>
      </c>
      <c r="B378" s="274"/>
      <c r="C378" s="162" t="s">
        <v>21</v>
      </c>
      <c r="D378" s="187">
        <v>861.40000000000009</v>
      </c>
      <c r="E378" s="223">
        <f>E379+E436</f>
        <v>735.13238460000002</v>
      </c>
      <c r="F378" s="224">
        <f>E378-D378</f>
        <v>-126.26761540000007</v>
      </c>
      <c r="G378" s="59">
        <f>F378/D378</f>
        <v>-0.14658418319015562</v>
      </c>
      <c r="H378" s="35"/>
    </row>
    <row r="379" spans="1:8" x14ac:dyDescent="0.25">
      <c r="A379" s="168" t="s">
        <v>19</v>
      </c>
      <c r="B379" s="200" t="s">
        <v>591</v>
      </c>
      <c r="C379" s="150" t="s">
        <v>21</v>
      </c>
      <c r="D379" s="191">
        <v>861.40000000000009</v>
      </c>
      <c r="E379" s="170">
        <f>E380+E404+E432+E433</f>
        <v>623.67399999999998</v>
      </c>
      <c r="F379" s="224">
        <f t="shared" ref="F379:F442" si="16">E379-D379</f>
        <v>-237.72600000000011</v>
      </c>
      <c r="G379" s="59">
        <f t="shared" ref="G379:G432" si="17">F379/D379</f>
        <v>-0.27597631762247515</v>
      </c>
      <c r="H379" s="37"/>
    </row>
    <row r="380" spans="1:8" x14ac:dyDescent="0.25">
      <c r="A380" s="168" t="s">
        <v>22</v>
      </c>
      <c r="B380" s="153" t="s">
        <v>592</v>
      </c>
      <c r="C380" s="150" t="s">
        <v>21</v>
      </c>
      <c r="D380" s="191">
        <v>0</v>
      </c>
      <c r="E380" s="170">
        <f>E381</f>
        <v>23.64</v>
      </c>
      <c r="F380" s="224">
        <f t="shared" si="16"/>
        <v>23.64</v>
      </c>
      <c r="G380" s="59" t="s">
        <v>227</v>
      </c>
      <c r="H380" s="37"/>
    </row>
    <row r="381" spans="1:8" ht="31.5" x14ac:dyDescent="0.25">
      <c r="A381" s="168" t="s">
        <v>24</v>
      </c>
      <c r="B381" s="151" t="s">
        <v>593</v>
      </c>
      <c r="C381" s="150" t="s">
        <v>21</v>
      </c>
      <c r="D381" s="191">
        <v>0</v>
      </c>
      <c r="E381" s="225">
        <f>E382+E386+E387+E388+E389</f>
        <v>23.64</v>
      </c>
      <c r="F381" s="224">
        <f t="shared" si="16"/>
        <v>23.64</v>
      </c>
      <c r="G381" s="59" t="s">
        <v>227</v>
      </c>
      <c r="H381" s="37"/>
    </row>
    <row r="382" spans="1:8" hidden="1" x14ac:dyDescent="0.25">
      <c r="A382" s="168" t="s">
        <v>594</v>
      </c>
      <c r="B382" s="151" t="s">
        <v>595</v>
      </c>
      <c r="C382" s="150" t="s">
        <v>21</v>
      </c>
      <c r="D382" s="191">
        <v>0</v>
      </c>
      <c r="E382" s="225"/>
      <c r="F382" s="224">
        <f t="shared" si="16"/>
        <v>0</v>
      </c>
      <c r="G382" s="59" t="e">
        <f t="shared" si="17"/>
        <v>#DIV/0!</v>
      </c>
      <c r="H382" s="37"/>
    </row>
    <row r="383" spans="1:8" ht="31.5" hidden="1" x14ac:dyDescent="0.25">
      <c r="A383" s="168" t="s">
        <v>596</v>
      </c>
      <c r="B383" s="153" t="s">
        <v>25</v>
      </c>
      <c r="C383" s="150" t="s">
        <v>21</v>
      </c>
      <c r="D383" s="191">
        <v>0</v>
      </c>
      <c r="E383" s="225"/>
      <c r="F383" s="224">
        <f t="shared" si="16"/>
        <v>0</v>
      </c>
      <c r="G383" s="59" t="e">
        <f t="shared" si="17"/>
        <v>#DIV/0!</v>
      </c>
      <c r="H383" s="37"/>
    </row>
    <row r="384" spans="1:8" ht="31.5" hidden="1" x14ac:dyDescent="0.25">
      <c r="A384" s="168" t="s">
        <v>597</v>
      </c>
      <c r="B384" s="153" t="s">
        <v>27</v>
      </c>
      <c r="C384" s="150" t="s">
        <v>21</v>
      </c>
      <c r="D384" s="191">
        <v>0</v>
      </c>
      <c r="E384" s="225"/>
      <c r="F384" s="224">
        <f t="shared" si="16"/>
        <v>0</v>
      </c>
      <c r="G384" s="59" t="e">
        <f t="shared" si="17"/>
        <v>#DIV/0!</v>
      </c>
      <c r="H384" s="37"/>
    </row>
    <row r="385" spans="1:8" ht="31.5" hidden="1" x14ac:dyDescent="0.25">
      <c r="A385" s="168" t="s">
        <v>598</v>
      </c>
      <c r="B385" s="153" t="s">
        <v>29</v>
      </c>
      <c r="C385" s="150" t="s">
        <v>21</v>
      </c>
      <c r="D385" s="191">
        <v>0</v>
      </c>
      <c r="E385" s="225"/>
      <c r="F385" s="224">
        <f t="shared" si="16"/>
        <v>0</v>
      </c>
      <c r="G385" s="59" t="e">
        <f t="shared" si="17"/>
        <v>#DIV/0!</v>
      </c>
      <c r="H385" s="37"/>
    </row>
    <row r="386" spans="1:8" hidden="1" x14ac:dyDescent="0.25">
      <c r="A386" s="168" t="s">
        <v>599</v>
      </c>
      <c r="B386" s="151" t="s">
        <v>600</v>
      </c>
      <c r="C386" s="150" t="s">
        <v>21</v>
      </c>
      <c r="D386" s="191">
        <v>0</v>
      </c>
      <c r="E386" s="225"/>
      <c r="F386" s="224">
        <f t="shared" si="16"/>
        <v>0</v>
      </c>
      <c r="G386" s="59" t="e">
        <f t="shared" si="17"/>
        <v>#DIV/0!</v>
      </c>
      <c r="H386" s="37"/>
    </row>
    <row r="387" spans="1:8" x14ac:dyDescent="0.25">
      <c r="A387" s="168" t="s">
        <v>601</v>
      </c>
      <c r="B387" s="151" t="s">
        <v>602</v>
      </c>
      <c r="C387" s="150" t="s">
        <v>21</v>
      </c>
      <c r="D387" s="191">
        <v>0</v>
      </c>
      <c r="E387" s="225"/>
      <c r="F387" s="224">
        <f t="shared" si="16"/>
        <v>0</v>
      </c>
      <c r="G387" s="59" t="s">
        <v>227</v>
      </c>
      <c r="H387" s="37"/>
    </row>
    <row r="388" spans="1:8" hidden="1" x14ac:dyDescent="0.25">
      <c r="A388" s="168" t="s">
        <v>603</v>
      </c>
      <c r="B388" s="151" t="s">
        <v>604</v>
      </c>
      <c r="C388" s="150" t="s">
        <v>21</v>
      </c>
      <c r="D388" s="191">
        <v>0</v>
      </c>
      <c r="E388" s="225"/>
      <c r="F388" s="224">
        <f t="shared" si="16"/>
        <v>0</v>
      </c>
      <c r="G388" s="59" t="e">
        <f t="shared" si="17"/>
        <v>#DIV/0!</v>
      </c>
      <c r="H388" s="37"/>
    </row>
    <row r="389" spans="1:8" x14ac:dyDescent="0.25">
      <c r="A389" s="168" t="s">
        <v>605</v>
      </c>
      <c r="B389" s="151" t="s">
        <v>606</v>
      </c>
      <c r="C389" s="150" t="s">
        <v>21</v>
      </c>
      <c r="D389" s="191">
        <v>0</v>
      </c>
      <c r="E389" s="225">
        <f>E392</f>
        <v>23.64</v>
      </c>
      <c r="F389" s="224">
        <f t="shared" si="16"/>
        <v>23.64</v>
      </c>
      <c r="G389" s="59" t="s">
        <v>227</v>
      </c>
      <c r="H389" s="37"/>
    </row>
    <row r="390" spans="1:8" ht="31.5" x14ac:dyDescent="0.25">
      <c r="A390" s="168" t="s">
        <v>607</v>
      </c>
      <c r="B390" s="153" t="s">
        <v>608</v>
      </c>
      <c r="C390" s="150" t="s">
        <v>21</v>
      </c>
      <c r="D390" s="191">
        <v>0</v>
      </c>
      <c r="E390" s="225"/>
      <c r="F390" s="224">
        <f t="shared" si="16"/>
        <v>0</v>
      </c>
      <c r="G390" s="59" t="s">
        <v>227</v>
      </c>
      <c r="H390" s="37"/>
    </row>
    <row r="391" spans="1:8" x14ac:dyDescent="0.25">
      <c r="A391" s="168" t="s">
        <v>609</v>
      </c>
      <c r="B391" s="153" t="s">
        <v>610</v>
      </c>
      <c r="C391" s="150" t="s">
        <v>21</v>
      </c>
      <c r="D391" s="191">
        <v>0</v>
      </c>
      <c r="E391" s="225"/>
      <c r="F391" s="224">
        <f t="shared" si="16"/>
        <v>0</v>
      </c>
      <c r="G391" s="59" t="s">
        <v>227</v>
      </c>
      <c r="H391" s="37"/>
    </row>
    <row r="392" spans="1:8" x14ac:dyDescent="0.25">
      <c r="A392" s="168" t="s">
        <v>611</v>
      </c>
      <c r="B392" s="153" t="s">
        <v>612</v>
      </c>
      <c r="C392" s="150" t="s">
        <v>21</v>
      </c>
      <c r="D392" s="191">
        <v>0</v>
      </c>
      <c r="E392" s="225">
        <v>23.64</v>
      </c>
      <c r="F392" s="224">
        <f t="shared" si="16"/>
        <v>23.64</v>
      </c>
      <c r="G392" s="59" t="s">
        <v>227</v>
      </c>
      <c r="H392" s="37"/>
    </row>
    <row r="393" spans="1:8" x14ac:dyDescent="0.25">
      <c r="A393" s="168" t="s">
        <v>613</v>
      </c>
      <c r="B393" s="153" t="s">
        <v>610</v>
      </c>
      <c r="C393" s="150" t="s">
        <v>21</v>
      </c>
      <c r="D393" s="191">
        <v>0</v>
      </c>
      <c r="E393" s="225">
        <v>23.64</v>
      </c>
      <c r="F393" s="224">
        <f t="shared" si="16"/>
        <v>23.64</v>
      </c>
      <c r="G393" s="59" t="s">
        <v>227</v>
      </c>
      <c r="H393" s="37"/>
    </row>
    <row r="394" spans="1:8" x14ac:dyDescent="0.25">
      <c r="A394" s="168" t="s">
        <v>614</v>
      </c>
      <c r="B394" s="151" t="s">
        <v>615</v>
      </c>
      <c r="C394" s="150" t="s">
        <v>21</v>
      </c>
      <c r="D394" s="191">
        <v>0</v>
      </c>
      <c r="E394" s="225">
        <v>0</v>
      </c>
      <c r="F394" s="224">
        <f t="shared" si="16"/>
        <v>0</v>
      </c>
      <c r="G394" s="59" t="s">
        <v>227</v>
      </c>
      <c r="H394" s="37"/>
    </row>
    <row r="395" spans="1:8" hidden="1" x14ac:dyDescent="0.25">
      <c r="A395" s="168" t="s">
        <v>616</v>
      </c>
      <c r="B395" s="151" t="s">
        <v>423</v>
      </c>
      <c r="C395" s="150" t="s">
        <v>21</v>
      </c>
      <c r="D395" s="191">
        <v>0</v>
      </c>
      <c r="E395" s="225"/>
      <c r="F395" s="224">
        <f t="shared" si="16"/>
        <v>0</v>
      </c>
      <c r="G395" s="59" t="e">
        <f t="shared" si="17"/>
        <v>#DIV/0!</v>
      </c>
      <c r="H395" s="37"/>
    </row>
    <row r="396" spans="1:8" ht="31.5" hidden="1" x14ac:dyDescent="0.25">
      <c r="A396" s="168" t="s">
        <v>617</v>
      </c>
      <c r="B396" s="151" t="s">
        <v>618</v>
      </c>
      <c r="C396" s="150" t="s">
        <v>21</v>
      </c>
      <c r="D396" s="191">
        <v>0</v>
      </c>
      <c r="E396" s="225"/>
      <c r="F396" s="224">
        <f t="shared" si="16"/>
        <v>0</v>
      </c>
      <c r="G396" s="59" t="e">
        <f t="shared" si="17"/>
        <v>#DIV/0!</v>
      </c>
      <c r="H396" s="37"/>
    </row>
    <row r="397" spans="1:8" hidden="1" x14ac:dyDescent="0.25">
      <c r="A397" s="168" t="s">
        <v>619</v>
      </c>
      <c r="B397" s="153" t="s">
        <v>45</v>
      </c>
      <c r="C397" s="150" t="s">
        <v>21</v>
      </c>
      <c r="D397" s="191">
        <v>0</v>
      </c>
      <c r="E397" s="225"/>
      <c r="F397" s="224">
        <f t="shared" si="16"/>
        <v>0</v>
      </c>
      <c r="G397" s="59" t="e">
        <f t="shared" si="17"/>
        <v>#DIV/0!</v>
      </c>
      <c r="H397" s="37"/>
    </row>
    <row r="398" spans="1:8" hidden="1" x14ac:dyDescent="0.25">
      <c r="A398" s="168" t="s">
        <v>620</v>
      </c>
      <c r="B398" s="150" t="s">
        <v>47</v>
      </c>
      <c r="C398" s="150" t="s">
        <v>21</v>
      </c>
      <c r="D398" s="191">
        <v>0</v>
      </c>
      <c r="E398" s="225"/>
      <c r="F398" s="224">
        <f t="shared" si="16"/>
        <v>0</v>
      </c>
      <c r="G398" s="59" t="e">
        <f t="shared" si="17"/>
        <v>#DIV/0!</v>
      </c>
      <c r="H398" s="37"/>
    </row>
    <row r="399" spans="1:8" ht="31.5" hidden="1" x14ac:dyDescent="0.25">
      <c r="A399" s="168" t="s">
        <v>26</v>
      </c>
      <c r="B399" s="151" t="s">
        <v>621</v>
      </c>
      <c r="C399" s="150" t="s">
        <v>21</v>
      </c>
      <c r="D399" s="191">
        <v>0</v>
      </c>
      <c r="E399" s="170"/>
      <c r="F399" s="224">
        <f t="shared" si="16"/>
        <v>0</v>
      </c>
      <c r="G399" s="59" t="e">
        <f t="shared" si="17"/>
        <v>#DIV/0!</v>
      </c>
      <c r="H399" s="37"/>
    </row>
    <row r="400" spans="1:8" ht="31.5" hidden="1" x14ac:dyDescent="0.25">
      <c r="A400" s="168" t="s">
        <v>622</v>
      </c>
      <c r="B400" s="151" t="s">
        <v>25</v>
      </c>
      <c r="C400" s="150" t="s">
        <v>21</v>
      </c>
      <c r="D400" s="191">
        <v>0</v>
      </c>
      <c r="E400" s="170"/>
      <c r="F400" s="224">
        <f t="shared" si="16"/>
        <v>0</v>
      </c>
      <c r="G400" s="59" t="e">
        <f t="shared" si="17"/>
        <v>#DIV/0!</v>
      </c>
      <c r="H400" s="37"/>
    </row>
    <row r="401" spans="1:8" ht="31.5" hidden="1" x14ac:dyDescent="0.25">
      <c r="A401" s="168" t="s">
        <v>623</v>
      </c>
      <c r="B401" s="151" t="s">
        <v>27</v>
      </c>
      <c r="C401" s="150" t="s">
        <v>21</v>
      </c>
      <c r="D401" s="191">
        <v>0</v>
      </c>
      <c r="E401" s="170"/>
      <c r="F401" s="224">
        <f t="shared" si="16"/>
        <v>0</v>
      </c>
      <c r="G401" s="59" t="e">
        <f t="shared" si="17"/>
        <v>#DIV/0!</v>
      </c>
      <c r="H401" s="37"/>
    </row>
    <row r="402" spans="1:8" ht="31.5" hidden="1" x14ac:dyDescent="0.25">
      <c r="A402" s="168" t="s">
        <v>624</v>
      </c>
      <c r="B402" s="151" t="s">
        <v>29</v>
      </c>
      <c r="C402" s="150" t="s">
        <v>21</v>
      </c>
      <c r="D402" s="191">
        <v>0</v>
      </c>
      <c r="E402" s="170"/>
      <c r="F402" s="224">
        <f t="shared" si="16"/>
        <v>0</v>
      </c>
      <c r="G402" s="59" t="e">
        <f t="shared" si="17"/>
        <v>#DIV/0!</v>
      </c>
      <c r="H402" s="37"/>
    </row>
    <row r="403" spans="1:8" x14ac:dyDescent="0.25">
      <c r="A403" s="168" t="s">
        <v>28</v>
      </c>
      <c r="B403" s="151" t="s">
        <v>625</v>
      </c>
      <c r="C403" s="150" t="s">
        <v>21</v>
      </c>
      <c r="D403" s="191">
        <v>0</v>
      </c>
      <c r="E403" s="170"/>
      <c r="F403" s="224">
        <f t="shared" si="16"/>
        <v>0</v>
      </c>
      <c r="G403" s="59" t="s">
        <v>227</v>
      </c>
      <c r="H403" s="37"/>
    </row>
    <row r="404" spans="1:8" x14ac:dyDescent="0.25">
      <c r="A404" s="168" t="s">
        <v>30</v>
      </c>
      <c r="B404" s="153" t="s">
        <v>626</v>
      </c>
      <c r="C404" s="150" t="s">
        <v>21</v>
      </c>
      <c r="D404" s="191">
        <v>730</v>
      </c>
      <c r="E404" s="170">
        <f>E405+E419</f>
        <v>518.08199999999999</v>
      </c>
      <c r="F404" s="224">
        <f t="shared" si="16"/>
        <v>-211.91800000000001</v>
      </c>
      <c r="G404" s="59">
        <f t="shared" si="17"/>
        <v>-0.29029863013698631</v>
      </c>
      <c r="H404" s="37"/>
    </row>
    <row r="405" spans="1:8" ht="31.5" x14ac:dyDescent="0.25">
      <c r="A405" s="168" t="s">
        <v>627</v>
      </c>
      <c r="B405" s="151" t="s">
        <v>628</v>
      </c>
      <c r="C405" s="150" t="s">
        <v>21</v>
      </c>
      <c r="D405" s="191">
        <v>730</v>
      </c>
      <c r="E405" s="225">
        <f>SUM(E406,E410:E415)</f>
        <v>518.08199999999999</v>
      </c>
      <c r="F405" s="224">
        <f t="shared" si="16"/>
        <v>-211.91800000000001</v>
      </c>
      <c r="G405" s="59">
        <f t="shared" si="17"/>
        <v>-0.29029863013698631</v>
      </c>
      <c r="H405" s="37"/>
    </row>
    <row r="406" spans="1:8" hidden="1" x14ac:dyDescent="0.25">
      <c r="A406" s="168" t="s">
        <v>629</v>
      </c>
      <c r="B406" s="151" t="s">
        <v>630</v>
      </c>
      <c r="C406" s="150" t="s">
        <v>21</v>
      </c>
      <c r="D406" s="191">
        <v>0</v>
      </c>
      <c r="E406" s="225"/>
      <c r="F406" s="224">
        <f t="shared" si="16"/>
        <v>0</v>
      </c>
      <c r="G406" s="59" t="e">
        <f t="shared" si="17"/>
        <v>#DIV/0!</v>
      </c>
      <c r="H406" s="37"/>
    </row>
    <row r="407" spans="1:8" ht="31.5" hidden="1" x14ac:dyDescent="0.25">
      <c r="A407" s="168" t="s">
        <v>631</v>
      </c>
      <c r="B407" s="151" t="s">
        <v>25</v>
      </c>
      <c r="C407" s="150" t="s">
        <v>21</v>
      </c>
      <c r="D407" s="191">
        <v>0</v>
      </c>
      <c r="E407" s="225"/>
      <c r="F407" s="224">
        <f t="shared" si="16"/>
        <v>0</v>
      </c>
      <c r="G407" s="59" t="e">
        <f t="shared" si="17"/>
        <v>#DIV/0!</v>
      </c>
      <c r="H407" s="37"/>
    </row>
    <row r="408" spans="1:8" ht="31.5" hidden="1" x14ac:dyDescent="0.25">
      <c r="A408" s="168" t="s">
        <v>632</v>
      </c>
      <c r="B408" s="151" t="s">
        <v>27</v>
      </c>
      <c r="C408" s="150" t="s">
        <v>21</v>
      </c>
      <c r="D408" s="191">
        <v>0</v>
      </c>
      <c r="E408" s="225"/>
      <c r="F408" s="224">
        <f t="shared" si="16"/>
        <v>0</v>
      </c>
      <c r="G408" s="59" t="e">
        <f t="shared" si="17"/>
        <v>#DIV/0!</v>
      </c>
      <c r="H408" s="37"/>
    </row>
    <row r="409" spans="1:8" ht="31.5" hidden="1" x14ac:dyDescent="0.25">
      <c r="A409" s="168" t="s">
        <v>633</v>
      </c>
      <c r="B409" s="151" t="s">
        <v>29</v>
      </c>
      <c r="C409" s="150" t="s">
        <v>21</v>
      </c>
      <c r="D409" s="191">
        <v>0</v>
      </c>
      <c r="E409" s="225"/>
      <c r="F409" s="224">
        <f t="shared" si="16"/>
        <v>0</v>
      </c>
      <c r="G409" s="59" t="e">
        <f t="shared" si="17"/>
        <v>#DIV/0!</v>
      </c>
      <c r="H409" s="37"/>
    </row>
    <row r="410" spans="1:8" hidden="1" x14ac:dyDescent="0.25">
      <c r="A410" s="168" t="s">
        <v>634</v>
      </c>
      <c r="B410" s="151" t="s">
        <v>409</v>
      </c>
      <c r="C410" s="150" t="s">
        <v>21</v>
      </c>
      <c r="D410" s="191">
        <v>0</v>
      </c>
      <c r="E410" s="225"/>
      <c r="F410" s="224">
        <f t="shared" si="16"/>
        <v>0</v>
      </c>
      <c r="G410" s="59" t="e">
        <f t="shared" si="17"/>
        <v>#DIV/0!</v>
      </c>
      <c r="H410" s="37"/>
    </row>
    <row r="411" spans="1:8" x14ac:dyDescent="0.25">
      <c r="A411" s="168" t="s">
        <v>635</v>
      </c>
      <c r="B411" s="151" t="s">
        <v>412</v>
      </c>
      <c r="C411" s="150" t="s">
        <v>21</v>
      </c>
      <c r="D411" s="191">
        <v>730</v>
      </c>
      <c r="E411" s="225">
        <v>518.08199999999999</v>
      </c>
      <c r="F411" s="224">
        <f t="shared" si="16"/>
        <v>-211.91800000000001</v>
      </c>
      <c r="G411" s="59">
        <f t="shared" si="17"/>
        <v>-0.29029863013698631</v>
      </c>
      <c r="H411" s="37"/>
    </row>
    <row r="412" spans="1:8" hidden="1" x14ac:dyDescent="0.25">
      <c r="A412" s="168" t="s">
        <v>636</v>
      </c>
      <c r="B412" s="151" t="s">
        <v>415</v>
      </c>
      <c r="C412" s="150" t="s">
        <v>21</v>
      </c>
      <c r="D412" s="191">
        <v>0</v>
      </c>
      <c r="E412" s="225"/>
      <c r="F412" s="224">
        <f t="shared" si="16"/>
        <v>0</v>
      </c>
      <c r="G412" s="59" t="e">
        <f t="shared" si="17"/>
        <v>#DIV/0!</v>
      </c>
      <c r="H412" s="37"/>
    </row>
    <row r="413" spans="1:8" x14ac:dyDescent="0.25">
      <c r="A413" s="168" t="s">
        <v>637</v>
      </c>
      <c r="B413" s="151" t="s">
        <v>421</v>
      </c>
      <c r="C413" s="150" t="s">
        <v>21</v>
      </c>
      <c r="D413" s="191">
        <v>0</v>
      </c>
      <c r="E413" s="225"/>
      <c r="F413" s="224">
        <f t="shared" si="16"/>
        <v>0</v>
      </c>
      <c r="G413" s="59" t="s">
        <v>227</v>
      </c>
      <c r="H413" s="37"/>
    </row>
    <row r="414" spans="1:8" hidden="1" x14ac:dyDescent="0.25">
      <c r="A414" s="168" t="s">
        <v>638</v>
      </c>
      <c r="B414" s="151" t="s">
        <v>423</v>
      </c>
      <c r="C414" s="150" t="s">
        <v>21</v>
      </c>
      <c r="D414" s="191">
        <v>0</v>
      </c>
      <c r="E414" s="225"/>
      <c r="F414" s="224">
        <f t="shared" si="16"/>
        <v>0</v>
      </c>
      <c r="G414" s="59" t="s">
        <v>227</v>
      </c>
      <c r="H414" s="37"/>
    </row>
    <row r="415" spans="1:8" ht="31.5" hidden="1" x14ac:dyDescent="0.25">
      <c r="A415" s="168" t="s">
        <v>639</v>
      </c>
      <c r="B415" s="151" t="s">
        <v>426</v>
      </c>
      <c r="C415" s="150" t="s">
        <v>21</v>
      </c>
      <c r="D415" s="191">
        <v>0</v>
      </c>
      <c r="E415" s="225"/>
      <c r="F415" s="224">
        <f t="shared" si="16"/>
        <v>0</v>
      </c>
      <c r="G415" s="59" t="s">
        <v>227</v>
      </c>
      <c r="H415" s="37"/>
    </row>
    <row r="416" spans="1:8" hidden="1" x14ac:dyDescent="0.25">
      <c r="A416" s="168" t="s">
        <v>640</v>
      </c>
      <c r="B416" s="153" t="s">
        <v>45</v>
      </c>
      <c r="C416" s="150" t="s">
        <v>21</v>
      </c>
      <c r="D416" s="191">
        <v>0</v>
      </c>
      <c r="E416" s="225"/>
      <c r="F416" s="224">
        <f t="shared" si="16"/>
        <v>0</v>
      </c>
      <c r="G416" s="59" t="s">
        <v>227</v>
      </c>
      <c r="H416" s="37"/>
    </row>
    <row r="417" spans="1:8" hidden="1" x14ac:dyDescent="0.25">
      <c r="A417" s="168" t="s">
        <v>641</v>
      </c>
      <c r="B417" s="150" t="s">
        <v>47</v>
      </c>
      <c r="C417" s="150" t="s">
        <v>21</v>
      </c>
      <c r="D417" s="191">
        <v>0</v>
      </c>
      <c r="E417" s="225"/>
      <c r="F417" s="224">
        <f t="shared" si="16"/>
        <v>0</v>
      </c>
      <c r="G417" s="59" t="s">
        <v>227</v>
      </c>
      <c r="H417" s="37"/>
    </row>
    <row r="418" spans="1:8" x14ac:dyDescent="0.25">
      <c r="A418" s="168" t="s">
        <v>642</v>
      </c>
      <c r="B418" s="151" t="s">
        <v>643</v>
      </c>
      <c r="C418" s="150" t="s">
        <v>21</v>
      </c>
      <c r="D418" s="191">
        <v>0</v>
      </c>
      <c r="E418" s="170"/>
      <c r="F418" s="224">
        <f t="shared" si="16"/>
        <v>0</v>
      </c>
      <c r="G418" s="59" t="s">
        <v>227</v>
      </c>
      <c r="H418" s="37"/>
    </row>
    <row r="419" spans="1:8" ht="31.5" x14ac:dyDescent="0.25">
      <c r="A419" s="168" t="s">
        <v>644</v>
      </c>
      <c r="B419" s="151" t="s">
        <v>645</v>
      </c>
      <c r="C419" s="150" t="s">
        <v>21</v>
      </c>
      <c r="D419" s="191">
        <v>0</v>
      </c>
      <c r="E419" s="170">
        <f>SUM(E420,E424:E429)</f>
        <v>0</v>
      </c>
      <c r="F419" s="224">
        <f t="shared" si="16"/>
        <v>0</v>
      </c>
      <c r="G419" s="59" t="s">
        <v>227</v>
      </c>
      <c r="H419" s="37"/>
    </row>
    <row r="420" spans="1:8" hidden="1" x14ac:dyDescent="0.25">
      <c r="A420" s="168" t="s">
        <v>646</v>
      </c>
      <c r="B420" s="151" t="s">
        <v>630</v>
      </c>
      <c r="C420" s="150" t="s">
        <v>21</v>
      </c>
      <c r="D420" s="191">
        <v>0</v>
      </c>
      <c r="E420" s="170"/>
      <c r="F420" s="224">
        <f t="shared" si="16"/>
        <v>0</v>
      </c>
      <c r="G420" s="59" t="s">
        <v>227</v>
      </c>
      <c r="H420" s="37"/>
    </row>
    <row r="421" spans="1:8" ht="31.5" hidden="1" x14ac:dyDescent="0.25">
      <c r="A421" s="168" t="s">
        <v>647</v>
      </c>
      <c r="B421" s="151" t="s">
        <v>25</v>
      </c>
      <c r="C421" s="150" t="s">
        <v>21</v>
      </c>
      <c r="D421" s="191">
        <v>0</v>
      </c>
      <c r="E421" s="170"/>
      <c r="F421" s="224">
        <f t="shared" si="16"/>
        <v>0</v>
      </c>
      <c r="G421" s="59" t="s">
        <v>227</v>
      </c>
      <c r="H421" s="37"/>
    </row>
    <row r="422" spans="1:8" ht="31.5" hidden="1" x14ac:dyDescent="0.25">
      <c r="A422" s="168" t="s">
        <v>648</v>
      </c>
      <c r="B422" s="151" t="s">
        <v>27</v>
      </c>
      <c r="C422" s="150" t="s">
        <v>21</v>
      </c>
      <c r="D422" s="191">
        <v>0</v>
      </c>
      <c r="E422" s="170"/>
      <c r="F422" s="224">
        <f t="shared" si="16"/>
        <v>0</v>
      </c>
      <c r="G422" s="59" t="s">
        <v>227</v>
      </c>
      <c r="H422" s="37"/>
    </row>
    <row r="423" spans="1:8" ht="31.5" hidden="1" x14ac:dyDescent="0.25">
      <c r="A423" s="168" t="s">
        <v>649</v>
      </c>
      <c r="B423" s="151" t="s">
        <v>29</v>
      </c>
      <c r="C423" s="150" t="s">
        <v>21</v>
      </c>
      <c r="D423" s="191">
        <v>0</v>
      </c>
      <c r="E423" s="170"/>
      <c r="F423" s="224">
        <f t="shared" si="16"/>
        <v>0</v>
      </c>
      <c r="G423" s="59" t="s">
        <v>227</v>
      </c>
      <c r="H423" s="37"/>
    </row>
    <row r="424" spans="1:8" hidden="1" x14ac:dyDescent="0.25">
      <c r="A424" s="168" t="s">
        <v>650</v>
      </c>
      <c r="B424" s="151" t="s">
        <v>409</v>
      </c>
      <c r="C424" s="150" t="s">
        <v>21</v>
      </c>
      <c r="D424" s="191">
        <v>0</v>
      </c>
      <c r="E424" s="170"/>
      <c r="F424" s="224">
        <f t="shared" si="16"/>
        <v>0</v>
      </c>
      <c r="G424" s="59" t="s">
        <v>227</v>
      </c>
      <c r="H424" s="37"/>
    </row>
    <row r="425" spans="1:8" x14ac:dyDescent="0.25">
      <c r="A425" s="168" t="s">
        <v>651</v>
      </c>
      <c r="B425" s="151" t="s">
        <v>412</v>
      </c>
      <c r="C425" s="150" t="s">
        <v>21</v>
      </c>
      <c r="D425" s="191">
        <v>0</v>
      </c>
      <c r="E425" s="170">
        <v>0</v>
      </c>
      <c r="F425" s="224">
        <f t="shared" si="16"/>
        <v>0</v>
      </c>
      <c r="G425" s="59" t="s">
        <v>227</v>
      </c>
      <c r="H425" s="37"/>
    </row>
    <row r="426" spans="1:8" hidden="1" x14ac:dyDescent="0.25">
      <c r="A426" s="168" t="s">
        <v>652</v>
      </c>
      <c r="B426" s="151" t="s">
        <v>415</v>
      </c>
      <c r="C426" s="150" t="s">
        <v>21</v>
      </c>
      <c r="D426" s="191">
        <v>0</v>
      </c>
      <c r="E426" s="170"/>
      <c r="F426" s="224">
        <f t="shared" si="16"/>
        <v>0</v>
      </c>
      <c r="G426" s="59" t="s">
        <v>227</v>
      </c>
      <c r="H426" s="37"/>
    </row>
    <row r="427" spans="1:8" x14ac:dyDescent="0.25">
      <c r="A427" s="168" t="s">
        <v>653</v>
      </c>
      <c r="B427" s="151" t="s">
        <v>421</v>
      </c>
      <c r="C427" s="150" t="s">
        <v>21</v>
      </c>
      <c r="D427" s="191">
        <v>0</v>
      </c>
      <c r="E427" s="170">
        <v>0</v>
      </c>
      <c r="F427" s="224">
        <f t="shared" si="16"/>
        <v>0</v>
      </c>
      <c r="G427" s="59" t="s">
        <v>227</v>
      </c>
      <c r="H427" s="37"/>
    </row>
    <row r="428" spans="1:8" hidden="1" x14ac:dyDescent="0.25">
      <c r="A428" s="168" t="s">
        <v>654</v>
      </c>
      <c r="B428" s="151" t="s">
        <v>423</v>
      </c>
      <c r="C428" s="150" t="s">
        <v>21</v>
      </c>
      <c r="D428" s="191">
        <v>0</v>
      </c>
      <c r="E428" s="170"/>
      <c r="F428" s="224">
        <f t="shared" si="16"/>
        <v>0</v>
      </c>
      <c r="G428" s="59" t="e">
        <f t="shared" si="17"/>
        <v>#DIV/0!</v>
      </c>
      <c r="H428" s="37"/>
    </row>
    <row r="429" spans="1:8" ht="31.5" hidden="1" x14ac:dyDescent="0.25">
      <c r="A429" s="168" t="s">
        <v>655</v>
      </c>
      <c r="B429" s="151" t="s">
        <v>426</v>
      </c>
      <c r="C429" s="150" t="s">
        <v>21</v>
      </c>
      <c r="D429" s="191">
        <v>0</v>
      </c>
      <c r="E429" s="170"/>
      <c r="F429" s="224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168" t="s">
        <v>656</v>
      </c>
      <c r="B430" s="150" t="s">
        <v>45</v>
      </c>
      <c r="C430" s="150" t="s">
        <v>21</v>
      </c>
      <c r="D430" s="191">
        <v>0</v>
      </c>
      <c r="E430" s="170"/>
      <c r="F430" s="224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168" t="s">
        <v>657</v>
      </c>
      <c r="B431" s="150" t="s">
        <v>47</v>
      </c>
      <c r="C431" s="150" t="s">
        <v>21</v>
      </c>
      <c r="D431" s="191">
        <v>0</v>
      </c>
      <c r="E431" s="170"/>
      <c r="F431" s="224">
        <f t="shared" si="16"/>
        <v>0</v>
      </c>
      <c r="G431" s="59" t="e">
        <f t="shared" si="17"/>
        <v>#DIV/0!</v>
      </c>
      <c r="H431" s="37"/>
    </row>
    <row r="432" spans="1:8" x14ac:dyDescent="0.25">
      <c r="A432" s="168" t="s">
        <v>32</v>
      </c>
      <c r="B432" s="153" t="s">
        <v>658</v>
      </c>
      <c r="C432" s="150" t="s">
        <v>21</v>
      </c>
      <c r="D432" s="191">
        <v>131.40000000000003</v>
      </c>
      <c r="E432" s="170">
        <v>81.951999999999998</v>
      </c>
      <c r="F432" s="224">
        <f t="shared" si="16"/>
        <v>-49.448000000000036</v>
      </c>
      <c r="G432" s="59">
        <f t="shared" si="17"/>
        <v>-0.37631659056316608</v>
      </c>
      <c r="H432" s="37"/>
    </row>
    <row r="433" spans="1:8" x14ac:dyDescent="0.25">
      <c r="A433" s="168" t="s">
        <v>34</v>
      </c>
      <c r="B433" s="153" t="s">
        <v>659</v>
      </c>
      <c r="C433" s="150" t="s">
        <v>21</v>
      </c>
      <c r="D433" s="191">
        <v>0</v>
      </c>
      <c r="E433" s="170">
        <v>0</v>
      </c>
      <c r="F433" s="224">
        <f t="shared" si="16"/>
        <v>0</v>
      </c>
      <c r="G433" s="59" t="s">
        <v>227</v>
      </c>
      <c r="H433" s="37"/>
    </row>
    <row r="434" spans="1:8" x14ac:dyDescent="0.25">
      <c r="A434" s="168" t="s">
        <v>660</v>
      </c>
      <c r="B434" s="151" t="s">
        <v>661</v>
      </c>
      <c r="C434" s="150" t="s">
        <v>21</v>
      </c>
      <c r="D434" s="191">
        <v>0</v>
      </c>
      <c r="E434" s="170">
        <v>0</v>
      </c>
      <c r="F434" s="224">
        <f t="shared" si="16"/>
        <v>0</v>
      </c>
      <c r="G434" s="59" t="s">
        <v>227</v>
      </c>
      <c r="H434" s="37"/>
    </row>
    <row r="435" spans="1:8" x14ac:dyDescent="0.25">
      <c r="A435" s="168" t="s">
        <v>662</v>
      </c>
      <c r="B435" s="151" t="s">
        <v>663</v>
      </c>
      <c r="C435" s="150" t="s">
        <v>21</v>
      </c>
      <c r="D435" s="191">
        <v>0</v>
      </c>
      <c r="E435" s="170">
        <v>0</v>
      </c>
      <c r="F435" s="224">
        <f t="shared" si="16"/>
        <v>0</v>
      </c>
      <c r="G435" s="59" t="s">
        <v>227</v>
      </c>
      <c r="H435" s="37"/>
    </row>
    <row r="436" spans="1:8" x14ac:dyDescent="0.25">
      <c r="A436" s="168" t="s">
        <v>50</v>
      </c>
      <c r="B436" s="200" t="s">
        <v>664</v>
      </c>
      <c r="C436" s="150" t="s">
        <v>21</v>
      </c>
      <c r="D436" s="191">
        <v>0</v>
      </c>
      <c r="E436" s="170">
        <f>SUM(E437:E441,E446:E447)</f>
        <v>111.45838459999999</v>
      </c>
      <c r="F436" s="224">
        <f t="shared" si="16"/>
        <v>111.45838459999999</v>
      </c>
      <c r="G436" s="59" t="s">
        <v>227</v>
      </c>
      <c r="H436" s="37"/>
    </row>
    <row r="437" spans="1:8" x14ac:dyDescent="0.25">
      <c r="A437" s="168" t="s">
        <v>52</v>
      </c>
      <c r="B437" s="153" t="s">
        <v>665</v>
      </c>
      <c r="C437" s="150" t="s">
        <v>21</v>
      </c>
      <c r="D437" s="191">
        <v>0</v>
      </c>
      <c r="E437" s="170">
        <f>E231</f>
        <v>111.45838459999999</v>
      </c>
      <c r="F437" s="224">
        <f t="shared" si="16"/>
        <v>111.45838459999999</v>
      </c>
      <c r="G437" s="59" t="s">
        <v>227</v>
      </c>
      <c r="H437" s="37"/>
    </row>
    <row r="438" spans="1:8" x14ac:dyDescent="0.25">
      <c r="A438" s="168" t="s">
        <v>56</v>
      </c>
      <c r="B438" s="153" t="s">
        <v>666</v>
      </c>
      <c r="C438" s="150" t="s">
        <v>21</v>
      </c>
      <c r="D438" s="191">
        <v>0</v>
      </c>
      <c r="E438" s="170">
        <v>0</v>
      </c>
      <c r="F438" s="224">
        <f t="shared" si="16"/>
        <v>0</v>
      </c>
      <c r="G438" s="59" t="s">
        <v>227</v>
      </c>
      <c r="H438" s="37"/>
    </row>
    <row r="439" spans="1:8" x14ac:dyDescent="0.25">
      <c r="A439" s="168" t="s">
        <v>57</v>
      </c>
      <c r="B439" s="153" t="s">
        <v>667</v>
      </c>
      <c r="C439" s="150" t="s">
        <v>21</v>
      </c>
      <c r="D439" s="191">
        <v>0</v>
      </c>
      <c r="E439" s="170">
        <v>0</v>
      </c>
      <c r="F439" s="224">
        <f t="shared" si="16"/>
        <v>0</v>
      </c>
      <c r="G439" s="59" t="s">
        <v>227</v>
      </c>
      <c r="H439" s="37"/>
    </row>
    <row r="440" spans="1:8" x14ac:dyDescent="0.25">
      <c r="A440" s="168" t="s">
        <v>58</v>
      </c>
      <c r="B440" s="153" t="s">
        <v>668</v>
      </c>
      <c r="C440" s="150" t="s">
        <v>21</v>
      </c>
      <c r="D440" s="191">
        <v>0</v>
      </c>
      <c r="E440" s="170">
        <v>0</v>
      </c>
      <c r="F440" s="224">
        <f t="shared" si="16"/>
        <v>0</v>
      </c>
      <c r="G440" s="59" t="s">
        <v>227</v>
      </c>
      <c r="H440" s="37"/>
    </row>
    <row r="441" spans="1:8" x14ac:dyDescent="0.25">
      <c r="A441" s="168" t="s">
        <v>59</v>
      </c>
      <c r="B441" s="153" t="s">
        <v>669</v>
      </c>
      <c r="C441" s="150" t="s">
        <v>21</v>
      </c>
      <c r="D441" s="191">
        <v>0</v>
      </c>
      <c r="E441" s="170">
        <v>0</v>
      </c>
      <c r="F441" s="224">
        <f t="shared" si="16"/>
        <v>0</v>
      </c>
      <c r="G441" s="59" t="s">
        <v>227</v>
      </c>
      <c r="H441" s="37"/>
    </row>
    <row r="442" spans="1:8" x14ac:dyDescent="0.25">
      <c r="A442" s="168" t="s">
        <v>99</v>
      </c>
      <c r="B442" s="151" t="s">
        <v>308</v>
      </c>
      <c r="C442" s="150" t="s">
        <v>21</v>
      </c>
      <c r="D442" s="191">
        <v>0</v>
      </c>
      <c r="E442" s="170">
        <v>0</v>
      </c>
      <c r="F442" s="224">
        <f t="shared" si="16"/>
        <v>0</v>
      </c>
      <c r="G442" s="59" t="s">
        <v>227</v>
      </c>
      <c r="H442" s="37"/>
    </row>
    <row r="443" spans="1:8" ht="31.5" x14ac:dyDescent="0.25">
      <c r="A443" s="168" t="s">
        <v>670</v>
      </c>
      <c r="B443" s="151" t="s">
        <v>671</v>
      </c>
      <c r="C443" s="150" t="s">
        <v>21</v>
      </c>
      <c r="D443" s="191">
        <v>0</v>
      </c>
      <c r="E443" s="225">
        <v>0</v>
      </c>
      <c r="F443" s="224">
        <f t="shared" ref="F443:F456" si="18">E443-D443</f>
        <v>0</v>
      </c>
      <c r="G443" s="59" t="s">
        <v>227</v>
      </c>
      <c r="H443" s="37"/>
    </row>
    <row r="444" spans="1:8" ht="31.5" x14ac:dyDescent="0.25">
      <c r="A444" s="168" t="s">
        <v>101</v>
      </c>
      <c r="B444" s="151" t="s">
        <v>310</v>
      </c>
      <c r="C444" s="150" t="s">
        <v>21</v>
      </c>
      <c r="D444" s="191">
        <v>0</v>
      </c>
      <c r="E444" s="225">
        <v>0</v>
      </c>
      <c r="F444" s="224">
        <f t="shared" si="18"/>
        <v>0</v>
      </c>
      <c r="G444" s="59" t="s">
        <v>227</v>
      </c>
      <c r="H444" s="37"/>
    </row>
    <row r="445" spans="1:8" ht="47.25" x14ac:dyDescent="0.25">
      <c r="A445" s="168" t="s">
        <v>672</v>
      </c>
      <c r="B445" s="151" t="s">
        <v>673</v>
      </c>
      <c r="C445" s="150" t="s">
        <v>21</v>
      </c>
      <c r="D445" s="191">
        <v>0</v>
      </c>
      <c r="E445" s="225">
        <v>0</v>
      </c>
      <c r="F445" s="224">
        <f t="shared" si="18"/>
        <v>0</v>
      </c>
      <c r="G445" s="59" t="s">
        <v>227</v>
      </c>
      <c r="H445" s="37"/>
    </row>
    <row r="446" spans="1:8" x14ac:dyDescent="0.25">
      <c r="A446" s="168" t="s">
        <v>60</v>
      </c>
      <c r="B446" s="153" t="s">
        <v>674</v>
      </c>
      <c r="C446" s="150" t="s">
        <v>21</v>
      </c>
      <c r="D446" s="191">
        <v>0</v>
      </c>
      <c r="E446" s="170">
        <v>0</v>
      </c>
      <c r="F446" s="224">
        <f t="shared" si="18"/>
        <v>0</v>
      </c>
      <c r="G446" s="59" t="s">
        <v>227</v>
      </c>
      <c r="H446" s="37"/>
    </row>
    <row r="447" spans="1:8" ht="16.5" thickBot="1" x14ac:dyDescent="0.3">
      <c r="A447" s="172" t="s">
        <v>61</v>
      </c>
      <c r="B447" s="155" t="s">
        <v>675</v>
      </c>
      <c r="C447" s="152" t="s">
        <v>21</v>
      </c>
      <c r="D447" s="226">
        <v>0</v>
      </c>
      <c r="E447" s="174">
        <v>0</v>
      </c>
      <c r="F447" s="224">
        <f t="shared" si="18"/>
        <v>0</v>
      </c>
      <c r="G447" s="59" t="s">
        <v>227</v>
      </c>
      <c r="H447" s="39"/>
    </row>
    <row r="448" spans="1:8" x14ac:dyDescent="0.25">
      <c r="A448" s="177" t="s">
        <v>118</v>
      </c>
      <c r="B448" s="178" t="s">
        <v>112</v>
      </c>
      <c r="C448" s="156" t="s">
        <v>227</v>
      </c>
      <c r="D448" s="227" t="s">
        <v>227</v>
      </c>
      <c r="E448" s="228">
        <v>0</v>
      </c>
      <c r="F448" s="224">
        <v>0</v>
      </c>
      <c r="G448" s="59" t="s">
        <v>227</v>
      </c>
      <c r="H448" s="229"/>
    </row>
    <row r="449" spans="1:8" ht="47.25" x14ac:dyDescent="0.25">
      <c r="A449" s="230" t="s">
        <v>676</v>
      </c>
      <c r="B449" s="153" t="s">
        <v>677</v>
      </c>
      <c r="C449" s="150" t="s">
        <v>21</v>
      </c>
      <c r="D449" s="191">
        <v>182.065</v>
      </c>
      <c r="E449" s="231">
        <v>244.2</v>
      </c>
      <c r="F449" s="224">
        <f t="shared" si="18"/>
        <v>62.134999999999991</v>
      </c>
      <c r="G449" s="59">
        <f t="shared" ref="G449:G456" si="19">F449/D449</f>
        <v>0.3412792134677175</v>
      </c>
      <c r="H449" s="198"/>
    </row>
    <row r="450" spans="1:8" x14ac:dyDescent="0.25">
      <c r="A450" s="230" t="s">
        <v>121</v>
      </c>
      <c r="B450" s="151" t="s">
        <v>678</v>
      </c>
      <c r="C450" s="150" t="s">
        <v>21</v>
      </c>
      <c r="D450" s="191">
        <v>0</v>
      </c>
      <c r="E450" s="231">
        <v>0</v>
      </c>
      <c r="F450" s="224">
        <f t="shared" si="18"/>
        <v>0</v>
      </c>
      <c r="G450" s="59" t="s">
        <v>227</v>
      </c>
      <c r="H450" s="198"/>
    </row>
    <row r="451" spans="1:8" ht="31.5" x14ac:dyDescent="0.25">
      <c r="A451" s="230" t="s">
        <v>122</v>
      </c>
      <c r="B451" s="151" t="s">
        <v>679</v>
      </c>
      <c r="C451" s="150" t="s">
        <v>21</v>
      </c>
      <c r="D451" s="191">
        <v>182.065</v>
      </c>
      <c r="E451" s="231">
        <v>126.83199999999999</v>
      </c>
      <c r="F451" s="224">
        <f t="shared" si="18"/>
        <v>-55.233000000000004</v>
      </c>
      <c r="G451" s="59">
        <f t="shared" si="19"/>
        <v>-0.30336967566528439</v>
      </c>
      <c r="H451" s="198"/>
    </row>
    <row r="452" spans="1:8" x14ac:dyDescent="0.25">
      <c r="A452" s="230" t="s">
        <v>123</v>
      </c>
      <c r="B452" s="151" t="s">
        <v>680</v>
      </c>
      <c r="C452" s="150" t="s">
        <v>21</v>
      </c>
      <c r="D452" s="191">
        <v>0</v>
      </c>
      <c r="E452" s="231">
        <v>81.462999999999994</v>
      </c>
      <c r="F452" s="224">
        <f t="shared" si="18"/>
        <v>81.462999999999994</v>
      </c>
      <c r="G452" s="59" t="s">
        <v>227</v>
      </c>
      <c r="H452" s="198"/>
    </row>
    <row r="453" spans="1:8" ht="47.25" x14ac:dyDescent="0.25">
      <c r="A453" s="230" t="s">
        <v>124</v>
      </c>
      <c r="B453" s="153" t="s">
        <v>681</v>
      </c>
      <c r="C453" s="151" t="s">
        <v>227</v>
      </c>
      <c r="D453" s="191">
        <v>1257.271</v>
      </c>
      <c r="E453" s="231">
        <f>E454+E456</f>
        <v>0</v>
      </c>
      <c r="F453" s="224">
        <f t="shared" si="18"/>
        <v>-1257.271</v>
      </c>
      <c r="G453" s="59">
        <f t="shared" si="19"/>
        <v>-1</v>
      </c>
      <c r="H453" s="198"/>
    </row>
    <row r="454" spans="1:8" ht="31.5" x14ac:dyDescent="0.25">
      <c r="A454" s="230" t="s">
        <v>682</v>
      </c>
      <c r="B454" s="151" t="s">
        <v>683</v>
      </c>
      <c r="C454" s="150" t="s">
        <v>21</v>
      </c>
      <c r="D454" s="191">
        <v>956.06133235186178</v>
      </c>
      <c r="E454" s="231"/>
      <c r="F454" s="224">
        <f t="shared" si="18"/>
        <v>-956.06133235186178</v>
      </c>
      <c r="G454" s="59">
        <f t="shared" si="19"/>
        <v>-1</v>
      </c>
      <c r="H454" s="198"/>
    </row>
    <row r="455" spans="1:8" ht="31.5" x14ac:dyDescent="0.25">
      <c r="A455" s="230" t="s">
        <v>684</v>
      </c>
      <c r="B455" s="151" t="s">
        <v>685</v>
      </c>
      <c r="C455" s="150" t="s">
        <v>21</v>
      </c>
      <c r="D455" s="191">
        <v>0</v>
      </c>
      <c r="E455" s="231"/>
      <c r="F455" s="224">
        <f t="shared" si="18"/>
        <v>0</v>
      </c>
      <c r="G455" s="59" t="s">
        <v>227</v>
      </c>
      <c r="H455" s="198"/>
    </row>
    <row r="456" spans="1:8" ht="16.5" thickBot="1" x14ac:dyDescent="0.3">
      <c r="A456" s="232" t="s">
        <v>686</v>
      </c>
      <c r="B456" s="159" t="s">
        <v>687</v>
      </c>
      <c r="C456" s="152" t="s">
        <v>21</v>
      </c>
      <c r="D456" s="233">
        <v>301.20966764813824</v>
      </c>
      <c r="E456" s="234"/>
      <c r="F456" s="224">
        <f t="shared" si="18"/>
        <v>-301.20966764813824</v>
      </c>
      <c r="G456" s="59">
        <f t="shared" si="19"/>
        <v>-1</v>
      </c>
      <c r="H456" s="201"/>
    </row>
    <row r="457" spans="1:8" x14ac:dyDescent="0.25">
      <c r="A457" s="109"/>
      <c r="B457" s="44"/>
      <c r="C457" s="45"/>
      <c r="D457" s="45"/>
      <c r="E457" s="45"/>
      <c r="F457" s="45"/>
      <c r="G457" s="46"/>
      <c r="H457" s="46"/>
    </row>
    <row r="458" spans="1:8" x14ac:dyDescent="0.25">
      <c r="A458" s="109"/>
      <c r="B458" s="44"/>
      <c r="C458" s="45"/>
      <c r="D458" s="45"/>
      <c r="E458" s="45"/>
      <c r="F458" s="45"/>
      <c r="G458" s="46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46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29">
    <mergeCell ref="H24:H25"/>
    <mergeCell ref="A6:H7"/>
    <mergeCell ref="A15:B15"/>
    <mergeCell ref="A23:H23"/>
    <mergeCell ref="A24:A25"/>
    <mergeCell ref="B24:B25"/>
    <mergeCell ref="C24:C25"/>
    <mergeCell ref="D24:E24"/>
    <mergeCell ref="F24:G24"/>
    <mergeCell ref="A9:H9"/>
    <mergeCell ref="B11:H11"/>
    <mergeCell ref="A12:D12"/>
    <mergeCell ref="A14:H14"/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</mergeCells>
  <pageMargins left="0.7" right="0.7" top="0.75" bottom="0.75" header="0.3" footer="0.3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5"/>
  <sheetViews>
    <sheetView view="pageBreakPreview" zoomScale="90" zoomScaleNormal="70" zoomScaleSheetLayoutView="90" workbookViewId="0">
      <selection activeCell="D28" sqref="D28"/>
    </sheetView>
  </sheetViews>
  <sheetFormatPr defaultRowHeight="15.75" x14ac:dyDescent="0.25"/>
  <cols>
    <col min="1" max="1" width="11.140625" style="65" customWidth="1"/>
    <col min="2" max="2" width="59.140625" style="1" customWidth="1"/>
    <col min="3" max="3" width="12.28515625" style="2" customWidth="1"/>
    <col min="4" max="4" width="11.42578125" style="2" customWidth="1"/>
    <col min="5" max="5" width="12.5703125" style="2" customWidth="1"/>
    <col min="6" max="6" width="13.85546875" style="2" customWidth="1"/>
    <col min="7" max="7" width="10.85546875" style="3" customWidth="1"/>
    <col min="8" max="8" width="19.140625" style="3" customWidth="1"/>
    <col min="9" max="16384" width="9.140625" style="3"/>
  </cols>
  <sheetData>
    <row r="1" spans="1:9" x14ac:dyDescent="0.25">
      <c r="H1" s="64" t="s">
        <v>0</v>
      </c>
    </row>
    <row r="2" spans="1:9" x14ac:dyDescent="0.25">
      <c r="H2" s="64" t="s">
        <v>1</v>
      </c>
    </row>
    <row r="3" spans="1:9" x14ac:dyDescent="0.25">
      <c r="H3" s="66" t="s">
        <v>2</v>
      </c>
    </row>
    <row r="4" spans="1:9" x14ac:dyDescent="0.25">
      <c r="H4" s="64"/>
    </row>
    <row r="5" spans="1:9" x14ac:dyDescent="0.25">
      <c r="H5" s="64"/>
    </row>
    <row r="6" spans="1:9" x14ac:dyDescent="0.25">
      <c r="A6" s="292" t="s">
        <v>3</v>
      </c>
      <c r="B6" s="292"/>
      <c r="C6" s="292"/>
      <c r="D6" s="292"/>
      <c r="E6" s="292"/>
      <c r="F6" s="292"/>
      <c r="G6" s="292"/>
      <c r="H6" s="292"/>
    </row>
    <row r="7" spans="1:9" x14ac:dyDescent="0.25">
      <c r="A7" s="293"/>
      <c r="B7" s="293"/>
      <c r="C7" s="293"/>
      <c r="D7" s="293"/>
      <c r="E7" s="293"/>
      <c r="F7" s="293"/>
      <c r="G7" s="293"/>
      <c r="H7" s="293"/>
    </row>
    <row r="9" spans="1:9" x14ac:dyDescent="0.25">
      <c r="A9" s="303" t="s">
        <v>720</v>
      </c>
      <c r="B9" s="303"/>
      <c r="C9" s="303"/>
      <c r="D9" s="303"/>
      <c r="E9" s="289"/>
      <c r="F9" s="289"/>
      <c r="G9" s="289"/>
      <c r="H9" s="289"/>
    </row>
    <row r="10" spans="1:9" x14ac:dyDescent="0.25">
      <c r="B10" s="304" t="s">
        <v>4</v>
      </c>
      <c r="C10" s="289"/>
      <c r="D10" s="289"/>
      <c r="E10" s="289"/>
      <c r="F10" s="289"/>
      <c r="G10" s="289"/>
      <c r="H10" s="289"/>
    </row>
    <row r="11" spans="1:9" x14ac:dyDescent="0.25">
      <c r="B11" s="303"/>
      <c r="C11" s="287"/>
      <c r="D11" s="287"/>
      <c r="E11" s="287"/>
      <c r="F11" s="287"/>
      <c r="G11" s="287"/>
      <c r="H11" s="287"/>
    </row>
    <row r="12" spans="1:9" x14ac:dyDescent="0.25">
      <c r="A12" s="303" t="s">
        <v>697</v>
      </c>
      <c r="B12" s="303"/>
      <c r="C12" s="289"/>
      <c r="D12" s="289"/>
      <c r="E12" s="289"/>
      <c r="F12" s="289"/>
      <c r="G12" s="289"/>
      <c r="H12" s="289"/>
    </row>
    <row r="13" spans="1:9" x14ac:dyDescent="0.25">
      <c r="B13" s="112"/>
    </row>
    <row r="14" spans="1:9" ht="76.5" customHeight="1" x14ac:dyDescent="0.25">
      <c r="A14" s="286" t="s">
        <v>705</v>
      </c>
      <c r="B14" s="286"/>
      <c r="C14" s="287"/>
      <c r="D14" s="287"/>
      <c r="E14" s="287"/>
      <c r="F14" s="287"/>
      <c r="G14" s="287"/>
      <c r="H14" s="287"/>
      <c r="I14" s="287"/>
    </row>
    <row r="15" spans="1:9" x14ac:dyDescent="0.25">
      <c r="A15" s="288" t="s">
        <v>5</v>
      </c>
      <c r="B15" s="288"/>
      <c r="C15" s="289"/>
      <c r="D15" s="289"/>
      <c r="E15" s="289"/>
      <c r="F15" s="289"/>
      <c r="G15" s="289"/>
      <c r="H15" s="289"/>
      <c r="I15" s="289"/>
    </row>
    <row r="16" spans="1:9" x14ac:dyDescent="0.25">
      <c r="A16" s="3"/>
      <c r="B16" s="3"/>
      <c r="C16" s="3"/>
      <c r="D16" s="3"/>
      <c r="E16" s="3"/>
      <c r="F16" s="3"/>
    </row>
    <row r="17" spans="1:8" x14ac:dyDescent="0.25">
      <c r="A17" s="3"/>
      <c r="B17" s="3"/>
      <c r="C17" s="3"/>
      <c r="D17" s="3"/>
      <c r="E17" s="3"/>
      <c r="F17" s="3"/>
    </row>
    <row r="18" spans="1:8" x14ac:dyDescent="0.25">
      <c r="A18" s="3"/>
      <c r="B18" s="3"/>
      <c r="C18" s="3"/>
      <c r="D18" s="3"/>
      <c r="E18" s="3"/>
      <c r="F18" s="3"/>
    </row>
    <row r="19" spans="1:8" x14ac:dyDescent="0.25">
      <c r="A19" s="3"/>
      <c r="B19" s="3"/>
      <c r="C19" s="3"/>
      <c r="D19" s="3"/>
      <c r="E19" s="3"/>
      <c r="F19" s="3"/>
    </row>
    <row r="20" spans="1:8" x14ac:dyDescent="0.25">
      <c r="A20" s="3"/>
      <c r="B20" s="3"/>
      <c r="C20" s="3"/>
      <c r="D20" s="3"/>
      <c r="E20" s="3"/>
      <c r="F20" s="3"/>
    </row>
    <row r="21" spans="1:8" x14ac:dyDescent="0.25">
      <c r="A21" s="3"/>
      <c r="B21" s="3"/>
      <c r="C21" s="3"/>
      <c r="D21" s="3"/>
      <c r="E21" s="3"/>
      <c r="F21" s="3"/>
    </row>
    <row r="22" spans="1:8" x14ac:dyDescent="0.25">
      <c r="A22" s="3"/>
      <c r="B22" s="3"/>
      <c r="C22" s="3"/>
      <c r="D22" s="3"/>
      <c r="E22" s="3"/>
      <c r="F22" s="3"/>
    </row>
    <row r="23" spans="1:8" ht="16.5" thickBot="1" x14ac:dyDescent="0.3">
      <c r="A23" s="292" t="s">
        <v>6</v>
      </c>
      <c r="B23" s="292"/>
      <c r="C23" s="292"/>
      <c r="D23" s="292"/>
      <c r="E23" s="292"/>
      <c r="F23" s="292"/>
      <c r="G23" s="292"/>
      <c r="H23" s="292"/>
    </row>
    <row r="24" spans="1:8" ht="66" customHeight="1" x14ac:dyDescent="0.25">
      <c r="A24" s="294" t="s">
        <v>7</v>
      </c>
      <c r="B24" s="296" t="s">
        <v>8</v>
      </c>
      <c r="C24" s="298" t="s">
        <v>9</v>
      </c>
      <c r="D24" s="300">
        <v>2018</v>
      </c>
      <c r="E24" s="301"/>
      <c r="F24" s="302" t="s">
        <v>11</v>
      </c>
      <c r="G24" s="301"/>
      <c r="H24" s="290" t="s">
        <v>12</v>
      </c>
    </row>
    <row r="25" spans="1:8" ht="48" customHeight="1" x14ac:dyDescent="0.25">
      <c r="A25" s="295"/>
      <c r="B25" s="297"/>
      <c r="C25" s="299"/>
      <c r="D25" s="71" t="s">
        <v>13</v>
      </c>
      <c r="E25" s="49" t="s">
        <v>14</v>
      </c>
      <c r="F25" s="49" t="s">
        <v>15</v>
      </c>
      <c r="G25" s="71" t="s">
        <v>16</v>
      </c>
      <c r="H25" s="291"/>
    </row>
    <row r="26" spans="1:8" s="4" customFormat="1" ht="16.5" thickBot="1" x14ac:dyDescent="0.3">
      <c r="A26" s="72">
        <v>1</v>
      </c>
      <c r="B26" s="73">
        <v>2</v>
      </c>
      <c r="C26" s="74">
        <v>3</v>
      </c>
      <c r="D26" s="75">
        <v>4</v>
      </c>
      <c r="E26" s="72">
        <v>5</v>
      </c>
      <c r="F26" s="72" t="s">
        <v>17</v>
      </c>
      <c r="G26" s="73">
        <v>7</v>
      </c>
      <c r="H26" s="73">
        <v>8</v>
      </c>
    </row>
    <row r="27" spans="1:8" s="4" customFormat="1" ht="16.5" thickBot="1" x14ac:dyDescent="0.3">
      <c r="A27" s="344" t="s">
        <v>18</v>
      </c>
      <c r="B27" s="345"/>
      <c r="C27" s="345"/>
      <c r="D27" s="345"/>
      <c r="E27" s="345"/>
      <c r="F27" s="346"/>
      <c r="G27" s="346"/>
      <c r="H27" s="347"/>
    </row>
    <row r="28" spans="1:8" s="4" customFormat="1" ht="32.25" thickBot="1" x14ac:dyDescent="0.3">
      <c r="A28" s="76" t="s">
        <v>19</v>
      </c>
      <c r="B28" s="5" t="s">
        <v>20</v>
      </c>
      <c r="C28" s="77" t="s">
        <v>21</v>
      </c>
      <c r="D28" s="120">
        <v>6989.568255791688</v>
      </c>
      <c r="E28" s="121">
        <v>0.77995930000000002</v>
      </c>
      <c r="F28" s="119">
        <f>E28-D28</f>
        <v>-6988.788296491688</v>
      </c>
      <c r="G28" s="56">
        <f>F28/D28</f>
        <v>-0.9998884109473638</v>
      </c>
      <c r="H28" s="6"/>
    </row>
    <row r="29" spans="1:8" s="4" customFormat="1" ht="16.5" hidden="1" thickBot="1" x14ac:dyDescent="0.3">
      <c r="A29" s="79" t="s">
        <v>22</v>
      </c>
      <c r="B29" s="7" t="s">
        <v>23</v>
      </c>
      <c r="C29" s="80" t="s">
        <v>21</v>
      </c>
      <c r="D29" s="122">
        <v>0</v>
      </c>
      <c r="E29" s="118">
        <v>0</v>
      </c>
      <c r="F29" s="119">
        <f t="shared" ref="F29:F92" si="0">E29-D29</f>
        <v>0</v>
      </c>
      <c r="G29" s="56" t="e">
        <f t="shared" ref="G29:G92" si="1">F29/D29</f>
        <v>#DIV/0!</v>
      </c>
      <c r="H29" s="8"/>
    </row>
    <row r="30" spans="1:8" s="4" customFormat="1" ht="32.25" hidden="1" thickBot="1" x14ac:dyDescent="0.3">
      <c r="A30" s="79" t="s">
        <v>24</v>
      </c>
      <c r="B30" s="9" t="s">
        <v>25</v>
      </c>
      <c r="C30" s="80" t="s">
        <v>21</v>
      </c>
      <c r="D30" s="122">
        <v>0</v>
      </c>
      <c r="E30" s="118">
        <v>0</v>
      </c>
      <c r="F30" s="119">
        <f t="shared" si="0"/>
        <v>0</v>
      </c>
      <c r="G30" s="56" t="e">
        <f t="shared" si="1"/>
        <v>#DIV/0!</v>
      </c>
      <c r="H30" s="8"/>
    </row>
    <row r="31" spans="1:8" s="4" customFormat="1" ht="32.25" hidden="1" thickBot="1" x14ac:dyDescent="0.3">
      <c r="A31" s="79" t="s">
        <v>26</v>
      </c>
      <c r="B31" s="9" t="s">
        <v>27</v>
      </c>
      <c r="C31" s="80" t="s">
        <v>21</v>
      </c>
      <c r="D31" s="122">
        <v>0</v>
      </c>
      <c r="E31" s="118">
        <v>0</v>
      </c>
      <c r="F31" s="119">
        <f t="shared" si="0"/>
        <v>0</v>
      </c>
      <c r="G31" s="56" t="e">
        <f t="shared" si="1"/>
        <v>#DIV/0!</v>
      </c>
      <c r="H31" s="8"/>
    </row>
    <row r="32" spans="1:8" s="4" customFormat="1" ht="48" hidden="1" thickBot="1" x14ac:dyDescent="0.3">
      <c r="A32" s="79" t="s">
        <v>28</v>
      </c>
      <c r="B32" s="9" t="s">
        <v>29</v>
      </c>
      <c r="C32" s="80" t="s">
        <v>21</v>
      </c>
      <c r="D32" s="122">
        <v>0</v>
      </c>
      <c r="E32" s="118">
        <v>0</v>
      </c>
      <c r="F32" s="119">
        <f t="shared" si="0"/>
        <v>0</v>
      </c>
      <c r="G32" s="56" t="e">
        <f t="shared" si="1"/>
        <v>#DIV/0!</v>
      </c>
      <c r="H32" s="8"/>
    </row>
    <row r="33" spans="1:8" s="4" customFormat="1" ht="16.5" hidden="1" thickBot="1" x14ac:dyDescent="0.3">
      <c r="A33" s="79" t="s">
        <v>30</v>
      </c>
      <c r="B33" s="7" t="s">
        <v>31</v>
      </c>
      <c r="C33" s="80" t="s">
        <v>21</v>
      </c>
      <c r="D33" s="122">
        <v>0</v>
      </c>
      <c r="E33" s="118">
        <v>0</v>
      </c>
      <c r="F33" s="119">
        <f t="shared" si="0"/>
        <v>0</v>
      </c>
      <c r="G33" s="56" t="e">
        <f t="shared" si="1"/>
        <v>#DIV/0!</v>
      </c>
      <c r="H33" s="8"/>
    </row>
    <row r="34" spans="1:8" s="4" customFormat="1" ht="16.5" thickBot="1" x14ac:dyDescent="0.3">
      <c r="A34" s="79" t="s">
        <v>32</v>
      </c>
      <c r="B34" s="7" t="s">
        <v>33</v>
      </c>
      <c r="C34" s="80" t="s">
        <v>21</v>
      </c>
      <c r="D34" s="122">
        <v>6887.0316525199996</v>
      </c>
      <c r="E34" s="118">
        <v>4.3999999999999996E-4</v>
      </c>
      <c r="F34" s="119">
        <f t="shared" si="0"/>
        <v>-6887.0312125199998</v>
      </c>
      <c r="G34" s="56">
        <f t="shared" si="1"/>
        <v>-0.99999993611180815</v>
      </c>
      <c r="H34" s="8"/>
    </row>
    <row r="35" spans="1:8" s="4" customFormat="1" ht="15.75" hidden="1" customHeight="1" x14ac:dyDescent="0.25">
      <c r="A35" s="79" t="s">
        <v>34</v>
      </c>
      <c r="B35" s="7" t="s">
        <v>35</v>
      </c>
      <c r="C35" s="80" t="s">
        <v>21</v>
      </c>
      <c r="D35" s="122">
        <v>0</v>
      </c>
      <c r="E35" s="118">
        <v>0</v>
      </c>
      <c r="F35" s="119">
        <f t="shared" si="0"/>
        <v>0</v>
      </c>
      <c r="G35" s="56" t="e">
        <f t="shared" si="1"/>
        <v>#DIV/0!</v>
      </c>
      <c r="H35" s="8"/>
    </row>
    <row r="36" spans="1:8" s="4" customFormat="1" ht="16.5" thickBot="1" x14ac:dyDescent="0.3">
      <c r="A36" s="79" t="s">
        <v>36</v>
      </c>
      <c r="B36" s="7" t="s">
        <v>37</v>
      </c>
      <c r="C36" s="80" t="s">
        <v>21</v>
      </c>
      <c r="D36" s="122">
        <v>72.679742096610184</v>
      </c>
      <c r="E36" s="118">
        <v>4.100000000000001E-4</v>
      </c>
      <c r="F36" s="119">
        <f t="shared" si="0"/>
        <v>-72.679332096610182</v>
      </c>
      <c r="G36" s="56">
        <f t="shared" si="1"/>
        <v>-0.99999435881322396</v>
      </c>
      <c r="H36" s="8"/>
    </row>
    <row r="37" spans="1:8" s="4" customFormat="1" ht="16.5" thickBot="1" x14ac:dyDescent="0.3">
      <c r="A37" s="79" t="s">
        <v>38</v>
      </c>
      <c r="B37" s="7" t="s">
        <v>39</v>
      </c>
      <c r="C37" s="80" t="s">
        <v>21</v>
      </c>
      <c r="D37" s="122">
        <v>0</v>
      </c>
      <c r="E37" s="118">
        <v>-3.5E-4</v>
      </c>
      <c r="F37" s="119">
        <f t="shared" si="0"/>
        <v>-3.5E-4</v>
      </c>
      <c r="G37" s="56" t="s">
        <v>227</v>
      </c>
      <c r="H37" s="8"/>
    </row>
    <row r="38" spans="1:8" s="4" customFormat="1" ht="16.5" hidden="1" thickBot="1" x14ac:dyDescent="0.3">
      <c r="A38" s="79" t="s">
        <v>40</v>
      </c>
      <c r="B38" s="7" t="s">
        <v>41</v>
      </c>
      <c r="C38" s="80" t="s">
        <v>21</v>
      </c>
      <c r="D38" s="122">
        <v>0</v>
      </c>
      <c r="E38" s="118" t="s">
        <v>695</v>
      </c>
      <c r="F38" s="119" t="e">
        <f t="shared" si="0"/>
        <v>#VALUE!</v>
      </c>
      <c r="G38" s="56" t="e">
        <f t="shared" si="1"/>
        <v>#VALUE!</v>
      </c>
      <c r="H38" s="8"/>
    </row>
    <row r="39" spans="1:8" s="4" customFormat="1" ht="32.25" hidden="1" thickBot="1" x14ac:dyDescent="0.3">
      <c r="A39" s="79" t="s">
        <v>42</v>
      </c>
      <c r="B39" s="9" t="s">
        <v>43</v>
      </c>
      <c r="C39" s="80" t="s">
        <v>21</v>
      </c>
      <c r="D39" s="122">
        <v>0</v>
      </c>
      <c r="E39" s="118">
        <v>0</v>
      </c>
      <c r="F39" s="119">
        <f t="shared" si="0"/>
        <v>0</v>
      </c>
      <c r="G39" s="56" t="e">
        <f t="shared" si="1"/>
        <v>#DIV/0!</v>
      </c>
      <c r="H39" s="8"/>
    </row>
    <row r="40" spans="1:8" s="4" customFormat="1" ht="16.5" hidden="1" thickBot="1" x14ac:dyDescent="0.3">
      <c r="A40" s="79" t="s">
        <v>44</v>
      </c>
      <c r="B40" s="10" t="s">
        <v>45</v>
      </c>
      <c r="C40" s="80" t="s">
        <v>21</v>
      </c>
      <c r="D40" s="122">
        <v>0</v>
      </c>
      <c r="E40" s="118">
        <v>0</v>
      </c>
      <c r="F40" s="119">
        <f t="shared" si="0"/>
        <v>0</v>
      </c>
      <c r="G40" s="56" t="e">
        <f t="shared" si="1"/>
        <v>#DIV/0!</v>
      </c>
      <c r="H40" s="8"/>
    </row>
    <row r="41" spans="1:8" s="4" customFormat="1" ht="16.5" hidden="1" thickBot="1" x14ac:dyDescent="0.3">
      <c r="A41" s="79" t="s">
        <v>46</v>
      </c>
      <c r="B41" s="10" t="s">
        <v>47</v>
      </c>
      <c r="C41" s="80" t="s">
        <v>21</v>
      </c>
      <c r="D41" s="122">
        <v>0</v>
      </c>
      <c r="E41" s="118">
        <v>0</v>
      </c>
      <c r="F41" s="119">
        <f t="shared" si="0"/>
        <v>0</v>
      </c>
      <c r="G41" s="56" t="e">
        <f t="shared" si="1"/>
        <v>#DIV/0!</v>
      </c>
      <c r="H41" s="8"/>
    </row>
    <row r="42" spans="1:8" s="4" customFormat="1" ht="16.5" thickBot="1" x14ac:dyDescent="0.3">
      <c r="A42" s="81" t="s">
        <v>48</v>
      </c>
      <c r="B42" s="48" t="s">
        <v>49</v>
      </c>
      <c r="C42" s="82" t="s">
        <v>21</v>
      </c>
      <c r="D42" s="123">
        <v>29.856861175077601</v>
      </c>
      <c r="E42" s="124">
        <v>0.77945929999999997</v>
      </c>
      <c r="F42" s="119">
        <f t="shared" si="0"/>
        <v>-29.077401875077602</v>
      </c>
      <c r="G42" s="56">
        <f t="shared" si="1"/>
        <v>-0.97389346135786581</v>
      </c>
      <c r="H42" s="8"/>
    </row>
    <row r="43" spans="1:8" s="4" customFormat="1" ht="32.25" thickBot="1" x14ac:dyDescent="0.3">
      <c r="A43" s="76" t="s">
        <v>50</v>
      </c>
      <c r="B43" s="5" t="s">
        <v>51</v>
      </c>
      <c r="C43" s="77" t="s">
        <v>21</v>
      </c>
      <c r="D43" s="125">
        <v>6832.1448917075886</v>
      </c>
      <c r="E43" s="144">
        <v>3.3033107665445716</v>
      </c>
      <c r="F43" s="119">
        <f t="shared" si="0"/>
        <v>-6828.8415809410444</v>
      </c>
      <c r="G43" s="56">
        <f t="shared" si="1"/>
        <v>-0.99951650457961549</v>
      </c>
      <c r="H43" s="8"/>
    </row>
    <row r="44" spans="1:8" s="4" customFormat="1" ht="16.5" hidden="1" thickBot="1" x14ac:dyDescent="0.3">
      <c r="A44" s="79" t="s">
        <v>52</v>
      </c>
      <c r="B44" s="7" t="s">
        <v>23</v>
      </c>
      <c r="C44" s="80" t="s">
        <v>21</v>
      </c>
      <c r="D44" s="126">
        <v>0</v>
      </c>
      <c r="E44" s="145">
        <v>0</v>
      </c>
      <c r="F44" s="119">
        <f t="shared" si="0"/>
        <v>0</v>
      </c>
      <c r="G44" s="56" t="e">
        <f t="shared" si="1"/>
        <v>#DIV/0!</v>
      </c>
      <c r="H44" s="8"/>
    </row>
    <row r="45" spans="1:8" s="4" customFormat="1" ht="32.25" hidden="1" thickBot="1" x14ac:dyDescent="0.3">
      <c r="A45" s="79" t="s">
        <v>53</v>
      </c>
      <c r="B45" s="12" t="s">
        <v>25</v>
      </c>
      <c r="C45" s="80" t="s">
        <v>21</v>
      </c>
      <c r="D45" s="126">
        <v>0</v>
      </c>
      <c r="E45" s="145">
        <v>0</v>
      </c>
      <c r="F45" s="119">
        <f t="shared" si="0"/>
        <v>0</v>
      </c>
      <c r="G45" s="56" t="e">
        <f t="shared" si="1"/>
        <v>#DIV/0!</v>
      </c>
      <c r="H45" s="8"/>
    </row>
    <row r="46" spans="1:8" s="4" customFormat="1" ht="32.25" hidden="1" thickBot="1" x14ac:dyDescent="0.3">
      <c r="A46" s="79" t="s">
        <v>54</v>
      </c>
      <c r="B46" s="12" t="s">
        <v>27</v>
      </c>
      <c r="C46" s="80" t="s">
        <v>21</v>
      </c>
      <c r="D46" s="126">
        <v>0</v>
      </c>
      <c r="E46" s="145">
        <v>0</v>
      </c>
      <c r="F46" s="119">
        <f t="shared" si="0"/>
        <v>0</v>
      </c>
      <c r="G46" s="56" t="e">
        <f t="shared" si="1"/>
        <v>#DIV/0!</v>
      </c>
      <c r="H46" s="8"/>
    </row>
    <row r="47" spans="1:8" s="4" customFormat="1" ht="48" hidden="1" thickBot="1" x14ac:dyDescent="0.3">
      <c r="A47" s="79" t="s">
        <v>55</v>
      </c>
      <c r="B47" s="12" t="s">
        <v>29</v>
      </c>
      <c r="C47" s="80" t="s">
        <v>21</v>
      </c>
      <c r="D47" s="126">
        <v>0</v>
      </c>
      <c r="E47" s="145">
        <v>0</v>
      </c>
      <c r="F47" s="119">
        <f t="shared" si="0"/>
        <v>0</v>
      </c>
      <c r="G47" s="56" t="e">
        <f t="shared" si="1"/>
        <v>#DIV/0!</v>
      </c>
      <c r="H47" s="8"/>
    </row>
    <row r="48" spans="1:8" s="4" customFormat="1" ht="16.5" hidden="1" thickBot="1" x14ac:dyDescent="0.3">
      <c r="A48" s="79" t="s">
        <v>56</v>
      </c>
      <c r="B48" s="7" t="s">
        <v>31</v>
      </c>
      <c r="C48" s="80" t="s">
        <v>21</v>
      </c>
      <c r="D48" s="126">
        <v>0</v>
      </c>
      <c r="E48" s="145">
        <v>0</v>
      </c>
      <c r="F48" s="119">
        <f t="shared" si="0"/>
        <v>0</v>
      </c>
      <c r="G48" s="56" t="e">
        <f t="shared" si="1"/>
        <v>#DIV/0!</v>
      </c>
      <c r="H48" s="8"/>
    </row>
    <row r="49" spans="1:8" s="4" customFormat="1" ht="16.5" thickBot="1" x14ac:dyDescent="0.3">
      <c r="A49" s="79" t="s">
        <v>57</v>
      </c>
      <c r="B49" s="7" t="s">
        <v>33</v>
      </c>
      <c r="C49" s="80" t="s">
        <v>21</v>
      </c>
      <c r="D49" s="126">
        <v>6768.9171186229414</v>
      </c>
      <c r="E49" s="145">
        <v>0</v>
      </c>
      <c r="F49" s="119">
        <f t="shared" si="0"/>
        <v>-6768.9171186229414</v>
      </c>
      <c r="G49" s="56">
        <f t="shared" si="1"/>
        <v>-1</v>
      </c>
      <c r="H49" s="8"/>
    </row>
    <row r="50" spans="1:8" s="4" customFormat="1" ht="16.5" hidden="1" thickBot="1" x14ac:dyDescent="0.3">
      <c r="A50" s="79" t="s">
        <v>58</v>
      </c>
      <c r="B50" s="7" t="s">
        <v>35</v>
      </c>
      <c r="C50" s="80" t="s">
        <v>21</v>
      </c>
      <c r="D50" s="126">
        <v>0</v>
      </c>
      <c r="E50" s="145">
        <v>0</v>
      </c>
      <c r="F50" s="119">
        <f t="shared" si="0"/>
        <v>0</v>
      </c>
      <c r="G50" s="56" t="e">
        <f t="shared" si="1"/>
        <v>#DIV/0!</v>
      </c>
      <c r="H50" s="8"/>
    </row>
    <row r="51" spans="1:8" s="4" customFormat="1" ht="16.5" thickBot="1" x14ac:dyDescent="0.3">
      <c r="A51" s="79" t="s">
        <v>59</v>
      </c>
      <c r="B51" s="7" t="s">
        <v>37</v>
      </c>
      <c r="C51" s="80" t="s">
        <v>21</v>
      </c>
      <c r="D51" s="126">
        <v>41.408598490696129</v>
      </c>
      <c r="E51" s="145">
        <v>0</v>
      </c>
      <c r="F51" s="119">
        <f t="shared" si="0"/>
        <v>-41.408598490696129</v>
      </c>
      <c r="G51" s="56">
        <f t="shared" si="1"/>
        <v>-1</v>
      </c>
      <c r="H51" s="8"/>
    </row>
    <row r="52" spans="1:8" s="4" customFormat="1" ht="16.5" thickBot="1" x14ac:dyDescent="0.3">
      <c r="A52" s="79" t="s">
        <v>60</v>
      </c>
      <c r="B52" s="7" t="s">
        <v>39</v>
      </c>
      <c r="C52" s="80" t="s">
        <v>21</v>
      </c>
      <c r="D52" s="126">
        <v>0</v>
      </c>
      <c r="E52" s="145">
        <v>0</v>
      </c>
      <c r="F52" s="119">
        <f t="shared" si="0"/>
        <v>0</v>
      </c>
      <c r="G52" s="56" t="s">
        <v>227</v>
      </c>
      <c r="H52" s="8"/>
    </row>
    <row r="53" spans="1:8" s="4" customFormat="1" ht="15.75" hidden="1" customHeight="1" x14ac:dyDescent="0.25">
      <c r="A53" s="79" t="s">
        <v>61</v>
      </c>
      <c r="B53" s="7" t="s">
        <v>41</v>
      </c>
      <c r="C53" s="80" t="s">
        <v>21</v>
      </c>
      <c r="D53" s="126">
        <v>0</v>
      </c>
      <c r="E53" s="145">
        <v>0</v>
      </c>
      <c r="F53" s="119">
        <f t="shared" si="0"/>
        <v>0</v>
      </c>
      <c r="G53" s="56" t="e">
        <f t="shared" si="1"/>
        <v>#DIV/0!</v>
      </c>
      <c r="H53" s="8"/>
    </row>
    <row r="54" spans="1:8" s="4" customFormat="1" ht="32.25" hidden="1" thickBot="1" x14ac:dyDescent="0.3">
      <c r="A54" s="79" t="s">
        <v>62</v>
      </c>
      <c r="B54" s="9" t="s">
        <v>43</v>
      </c>
      <c r="C54" s="80" t="s">
        <v>21</v>
      </c>
      <c r="D54" s="126">
        <v>0</v>
      </c>
      <c r="E54" s="145">
        <v>0</v>
      </c>
      <c r="F54" s="119">
        <f t="shared" si="0"/>
        <v>0</v>
      </c>
      <c r="G54" s="56" t="e">
        <f t="shared" si="1"/>
        <v>#DIV/0!</v>
      </c>
      <c r="H54" s="8"/>
    </row>
    <row r="55" spans="1:8" s="4" customFormat="1" ht="16.5" hidden="1" thickBot="1" x14ac:dyDescent="0.3">
      <c r="A55" s="79" t="s">
        <v>63</v>
      </c>
      <c r="B55" s="12" t="s">
        <v>45</v>
      </c>
      <c r="C55" s="80" t="s">
        <v>21</v>
      </c>
      <c r="D55" s="126">
        <v>0</v>
      </c>
      <c r="E55" s="145">
        <v>0</v>
      </c>
      <c r="F55" s="119">
        <f t="shared" si="0"/>
        <v>0</v>
      </c>
      <c r="G55" s="56" t="e">
        <f t="shared" si="1"/>
        <v>#DIV/0!</v>
      </c>
      <c r="H55" s="8"/>
    </row>
    <row r="56" spans="1:8" s="4" customFormat="1" ht="16.5" hidden="1" thickBot="1" x14ac:dyDescent="0.3">
      <c r="A56" s="79" t="s">
        <v>64</v>
      </c>
      <c r="B56" s="12" t="s">
        <v>47</v>
      </c>
      <c r="C56" s="80" t="s">
        <v>21</v>
      </c>
      <c r="D56" s="126">
        <v>0</v>
      </c>
      <c r="E56" s="145">
        <v>0</v>
      </c>
      <c r="F56" s="119">
        <f t="shared" si="0"/>
        <v>0</v>
      </c>
      <c r="G56" s="56" t="e">
        <f t="shared" si="1"/>
        <v>#DIV/0!</v>
      </c>
      <c r="H56" s="8"/>
    </row>
    <row r="57" spans="1:8" s="4" customFormat="1" ht="16.5" thickBot="1" x14ac:dyDescent="0.3">
      <c r="A57" s="79" t="s">
        <v>65</v>
      </c>
      <c r="B57" s="7" t="s">
        <v>49</v>
      </c>
      <c r="C57" s="80" t="s">
        <v>21</v>
      </c>
      <c r="D57" s="126">
        <v>21.819174593950741</v>
      </c>
      <c r="E57" s="145">
        <v>3.3033107665445716</v>
      </c>
      <c r="F57" s="119">
        <f t="shared" si="0"/>
        <v>-18.515863827406172</v>
      </c>
      <c r="G57" s="56">
        <f t="shared" si="1"/>
        <v>-0.8486051453357728</v>
      </c>
      <c r="H57" s="8"/>
    </row>
    <row r="58" spans="1:8" s="4" customFormat="1" ht="16.5" thickBot="1" x14ac:dyDescent="0.3">
      <c r="A58" s="79" t="s">
        <v>66</v>
      </c>
      <c r="B58" s="13" t="s">
        <v>67</v>
      </c>
      <c r="C58" s="80" t="s">
        <v>21</v>
      </c>
      <c r="D58" s="126">
        <v>2006.8237479502977</v>
      </c>
      <c r="E58" s="145">
        <v>3.4288599999972576E-3</v>
      </c>
      <c r="F58" s="119">
        <f t="shared" si="0"/>
        <v>-2006.8203190902977</v>
      </c>
      <c r="G58" s="56">
        <f t="shared" si="1"/>
        <v>-0.99999829139952945</v>
      </c>
      <c r="H58" s="8"/>
    </row>
    <row r="59" spans="1:8" s="4" customFormat="1" ht="16.5" thickBot="1" x14ac:dyDescent="0.3">
      <c r="A59" s="79" t="s">
        <v>53</v>
      </c>
      <c r="B59" s="12" t="s">
        <v>68</v>
      </c>
      <c r="C59" s="80" t="s">
        <v>21</v>
      </c>
      <c r="D59" s="126">
        <v>76.753456751136682</v>
      </c>
      <c r="E59" s="145">
        <v>0</v>
      </c>
      <c r="F59" s="119">
        <f t="shared" si="0"/>
        <v>-76.753456751136682</v>
      </c>
      <c r="G59" s="56">
        <f t="shared" si="1"/>
        <v>-1</v>
      </c>
      <c r="H59" s="8"/>
    </row>
    <row r="60" spans="1:8" s="4" customFormat="1" ht="16.5" thickBot="1" x14ac:dyDescent="0.3">
      <c r="A60" s="79" t="s">
        <v>54</v>
      </c>
      <c r="B60" s="10" t="s">
        <v>69</v>
      </c>
      <c r="C60" s="80" t="s">
        <v>21</v>
      </c>
      <c r="D60" s="126">
        <v>1659.9410848462662</v>
      </c>
      <c r="E60" s="145">
        <v>3.4288600000007365E-3</v>
      </c>
      <c r="F60" s="119">
        <f t="shared" si="0"/>
        <v>-1659.9376559862662</v>
      </c>
      <c r="G60" s="56">
        <f t="shared" si="1"/>
        <v>-0.99999793434837458</v>
      </c>
      <c r="H60" s="8"/>
    </row>
    <row r="61" spans="1:8" s="4" customFormat="1" ht="32.25" thickBot="1" x14ac:dyDescent="0.3">
      <c r="A61" s="79" t="s">
        <v>70</v>
      </c>
      <c r="B61" s="14" t="s">
        <v>71</v>
      </c>
      <c r="C61" s="80" t="s">
        <v>21</v>
      </c>
      <c r="D61" s="126">
        <v>1659.9410848462662</v>
      </c>
      <c r="E61" s="145">
        <v>3.4288600000007365E-3</v>
      </c>
      <c r="F61" s="119">
        <f t="shared" si="0"/>
        <v>-1659.9376559862662</v>
      </c>
      <c r="G61" s="56">
        <f t="shared" si="1"/>
        <v>-0.99999793434837458</v>
      </c>
      <c r="H61" s="8"/>
    </row>
    <row r="62" spans="1:8" s="4" customFormat="1" ht="32.25" thickBot="1" x14ac:dyDescent="0.3">
      <c r="A62" s="79" t="s">
        <v>72</v>
      </c>
      <c r="B62" s="15" t="s">
        <v>73</v>
      </c>
      <c r="C62" s="80" t="s">
        <v>21</v>
      </c>
      <c r="D62" s="126">
        <v>1505.9300003399999</v>
      </c>
      <c r="E62" s="145">
        <v>-8.0000000000000004E-4</v>
      </c>
      <c r="F62" s="119">
        <f t="shared" si="0"/>
        <v>-1505.9308003399999</v>
      </c>
      <c r="G62" s="56">
        <f t="shared" si="1"/>
        <v>-1.0000005312331914</v>
      </c>
      <c r="H62" s="8"/>
    </row>
    <row r="63" spans="1:8" s="4" customFormat="1" ht="16.5" thickBot="1" x14ac:dyDescent="0.3">
      <c r="A63" s="79" t="s">
        <v>74</v>
      </c>
      <c r="B63" s="15" t="s">
        <v>75</v>
      </c>
      <c r="C63" s="80" t="s">
        <v>21</v>
      </c>
      <c r="D63" s="126">
        <v>0</v>
      </c>
      <c r="E63" s="145">
        <v>0</v>
      </c>
      <c r="F63" s="119">
        <f t="shared" si="0"/>
        <v>0</v>
      </c>
      <c r="G63" s="56" t="s">
        <v>227</v>
      </c>
      <c r="H63" s="8"/>
    </row>
    <row r="64" spans="1:8" s="4" customFormat="1" ht="15.75" customHeight="1" thickBot="1" x14ac:dyDescent="0.3">
      <c r="A64" s="79" t="s">
        <v>76</v>
      </c>
      <c r="B64" s="14" t="s">
        <v>77</v>
      </c>
      <c r="C64" s="80" t="s">
        <v>21</v>
      </c>
      <c r="D64" s="126">
        <v>0</v>
      </c>
      <c r="E64" s="145">
        <v>0</v>
      </c>
      <c r="F64" s="119">
        <f t="shared" si="0"/>
        <v>0</v>
      </c>
      <c r="G64" s="56" t="s">
        <v>227</v>
      </c>
      <c r="H64" s="8"/>
    </row>
    <row r="65" spans="1:8" s="4" customFormat="1" ht="16.5" thickBot="1" x14ac:dyDescent="0.3">
      <c r="A65" s="79" t="s">
        <v>55</v>
      </c>
      <c r="B65" s="10" t="s">
        <v>78</v>
      </c>
      <c r="C65" s="80" t="s">
        <v>21</v>
      </c>
      <c r="D65" s="126">
        <v>204.1269914816364</v>
      </c>
      <c r="E65" s="145">
        <v>0</v>
      </c>
      <c r="F65" s="119">
        <f t="shared" si="0"/>
        <v>-204.1269914816364</v>
      </c>
      <c r="G65" s="56">
        <f t="shared" si="1"/>
        <v>-1</v>
      </c>
      <c r="H65" s="8"/>
    </row>
    <row r="66" spans="1:8" s="4" customFormat="1" ht="16.5" thickBot="1" x14ac:dyDescent="0.3">
      <c r="A66" s="79" t="s">
        <v>79</v>
      </c>
      <c r="B66" s="10" t="s">
        <v>80</v>
      </c>
      <c r="C66" s="80" t="s">
        <v>21</v>
      </c>
      <c r="D66" s="126">
        <v>66.002214871258516</v>
      </c>
      <c r="E66" s="145">
        <v>0</v>
      </c>
      <c r="F66" s="119">
        <f t="shared" si="0"/>
        <v>-66.002214871258516</v>
      </c>
      <c r="G66" s="56">
        <f t="shared" si="1"/>
        <v>-1</v>
      </c>
      <c r="H66" s="8"/>
    </row>
    <row r="67" spans="1:8" s="4" customFormat="1" ht="32.25" thickBot="1" x14ac:dyDescent="0.3">
      <c r="A67" s="79" t="s">
        <v>81</v>
      </c>
      <c r="B67" s="13" t="s">
        <v>82</v>
      </c>
      <c r="C67" s="80" t="s">
        <v>21</v>
      </c>
      <c r="D67" s="126">
        <v>1769.1012566950533</v>
      </c>
      <c r="E67" s="145">
        <v>-3.0000000000006112E-4</v>
      </c>
      <c r="F67" s="119">
        <f t="shared" si="0"/>
        <v>-1769.1015566950532</v>
      </c>
      <c r="G67" s="56">
        <f t="shared" si="1"/>
        <v>-1.0000001695776308</v>
      </c>
      <c r="H67" s="8"/>
    </row>
    <row r="68" spans="1:8" s="4" customFormat="1" ht="32.25" thickBot="1" x14ac:dyDescent="0.3">
      <c r="A68" s="79" t="s">
        <v>83</v>
      </c>
      <c r="B68" s="12" t="s">
        <v>84</v>
      </c>
      <c r="C68" s="80" t="s">
        <v>21</v>
      </c>
      <c r="D68" s="126">
        <v>1116.1254287000002</v>
      </c>
      <c r="E68" s="145">
        <v>-1E-4</v>
      </c>
      <c r="F68" s="119">
        <f t="shared" si="0"/>
        <v>-1116.1255287000001</v>
      </c>
      <c r="G68" s="56">
        <f t="shared" si="1"/>
        <v>-1.0000000895956649</v>
      </c>
      <c r="H68" s="8"/>
    </row>
    <row r="69" spans="1:8" s="4" customFormat="1" ht="32.25" thickBot="1" x14ac:dyDescent="0.3">
      <c r="A69" s="79" t="s">
        <v>85</v>
      </c>
      <c r="B69" s="12" t="s">
        <v>86</v>
      </c>
      <c r="C69" s="80" t="s">
        <v>21</v>
      </c>
      <c r="D69" s="126">
        <v>581.73993989999997</v>
      </c>
      <c r="E69" s="145">
        <v>-2.0000000000000001E-4</v>
      </c>
      <c r="F69" s="119">
        <f t="shared" si="0"/>
        <v>-581.74013989999992</v>
      </c>
      <c r="G69" s="56">
        <f t="shared" si="1"/>
        <v>-1.000000343796233</v>
      </c>
      <c r="H69" s="8"/>
    </row>
    <row r="70" spans="1:8" s="4" customFormat="1" ht="16.5" thickBot="1" x14ac:dyDescent="0.3">
      <c r="A70" s="79" t="s">
        <v>87</v>
      </c>
      <c r="B70" s="10" t="s">
        <v>88</v>
      </c>
      <c r="C70" s="80" t="s">
        <v>21</v>
      </c>
      <c r="D70" s="126">
        <v>0</v>
      </c>
      <c r="E70" s="145">
        <v>0</v>
      </c>
      <c r="F70" s="119">
        <f t="shared" si="0"/>
        <v>0</v>
      </c>
      <c r="G70" s="56" t="s">
        <v>227</v>
      </c>
      <c r="H70" s="8"/>
    </row>
    <row r="71" spans="1:8" s="4" customFormat="1" ht="16.5" thickBot="1" x14ac:dyDescent="0.3">
      <c r="A71" s="79" t="s">
        <v>89</v>
      </c>
      <c r="B71" s="10" t="s">
        <v>90</v>
      </c>
      <c r="C71" s="80" t="s">
        <v>21</v>
      </c>
      <c r="D71" s="126">
        <v>0</v>
      </c>
      <c r="E71" s="145">
        <v>0</v>
      </c>
      <c r="F71" s="119">
        <f t="shared" si="0"/>
        <v>0</v>
      </c>
      <c r="G71" s="56" t="s">
        <v>227</v>
      </c>
      <c r="H71" s="8"/>
    </row>
    <row r="72" spans="1:8" s="4" customFormat="1" ht="16.5" thickBot="1" x14ac:dyDescent="0.3">
      <c r="A72" s="79" t="s">
        <v>91</v>
      </c>
      <c r="B72" s="10" t="s">
        <v>92</v>
      </c>
      <c r="C72" s="80" t="s">
        <v>21</v>
      </c>
      <c r="D72" s="126">
        <v>71.235888095053113</v>
      </c>
      <c r="E72" s="145">
        <v>-6.3948846218409012E-17</v>
      </c>
      <c r="F72" s="119">
        <f t="shared" si="0"/>
        <v>-71.235888095053113</v>
      </c>
      <c r="G72" s="56">
        <f t="shared" si="1"/>
        <v>-1</v>
      </c>
      <c r="H72" s="8"/>
    </row>
    <row r="73" spans="1:8" s="4" customFormat="1" ht="16.5" thickBot="1" x14ac:dyDescent="0.3">
      <c r="A73" s="79" t="s">
        <v>93</v>
      </c>
      <c r="B73" s="13" t="s">
        <v>94</v>
      </c>
      <c r="C73" s="80" t="s">
        <v>21</v>
      </c>
      <c r="D73" s="126">
        <v>1850.2138590672721</v>
      </c>
      <c r="E73" s="145">
        <v>2.18540878654446</v>
      </c>
      <c r="F73" s="119">
        <f t="shared" si="0"/>
        <v>-1848.0284502807276</v>
      </c>
      <c r="G73" s="56">
        <f t="shared" si="1"/>
        <v>-0.99881883449535602</v>
      </c>
      <c r="H73" s="8"/>
    </row>
    <row r="74" spans="1:8" s="4" customFormat="1" ht="32.25" thickBot="1" x14ac:dyDescent="0.3">
      <c r="A74" s="79" t="s">
        <v>95</v>
      </c>
      <c r="B74" s="13" t="s">
        <v>96</v>
      </c>
      <c r="C74" s="80" t="s">
        <v>21</v>
      </c>
      <c r="D74" s="126">
        <v>830.06524747180106</v>
      </c>
      <c r="E74" s="145">
        <v>0.22643319000000248</v>
      </c>
      <c r="F74" s="119">
        <f t="shared" si="0"/>
        <v>-829.83881428180109</v>
      </c>
      <c r="G74" s="56">
        <f t="shared" si="1"/>
        <v>-0.99972721037208867</v>
      </c>
      <c r="H74" s="8"/>
    </row>
    <row r="75" spans="1:8" s="4" customFormat="1" ht="16.5" thickBot="1" x14ac:dyDescent="0.3">
      <c r="A75" s="79" t="s">
        <v>97</v>
      </c>
      <c r="B75" s="13" t="s">
        <v>98</v>
      </c>
      <c r="C75" s="80" t="s">
        <v>21</v>
      </c>
      <c r="D75" s="126">
        <v>108.43568714299349</v>
      </c>
      <c r="E75" s="145">
        <v>4.983399999999949E-2</v>
      </c>
      <c r="F75" s="119">
        <f t="shared" si="0"/>
        <v>-108.38585314299348</v>
      </c>
      <c r="G75" s="56">
        <f t="shared" si="1"/>
        <v>-0.99954042805175114</v>
      </c>
      <c r="H75" s="8"/>
    </row>
    <row r="76" spans="1:8" s="4" customFormat="1" ht="16.5" thickBot="1" x14ac:dyDescent="0.3">
      <c r="A76" s="79" t="s">
        <v>99</v>
      </c>
      <c r="B76" s="10" t="s">
        <v>100</v>
      </c>
      <c r="C76" s="80" t="s">
        <v>21</v>
      </c>
      <c r="D76" s="126">
        <v>106.09039707365783</v>
      </c>
      <c r="E76" s="145">
        <v>4.8333999999999745E-2</v>
      </c>
      <c r="F76" s="119">
        <f t="shared" si="0"/>
        <v>-106.04206307365783</v>
      </c>
      <c r="G76" s="56">
        <f t="shared" si="1"/>
        <v>-0.99954440739847128</v>
      </c>
      <c r="H76" s="8"/>
    </row>
    <row r="77" spans="1:8" s="4" customFormat="1" ht="16.5" thickBot="1" x14ac:dyDescent="0.3">
      <c r="A77" s="79" t="s">
        <v>101</v>
      </c>
      <c r="B77" s="10" t="s">
        <v>102</v>
      </c>
      <c r="C77" s="80" t="s">
        <v>21</v>
      </c>
      <c r="D77" s="126">
        <v>2.3452900693356642</v>
      </c>
      <c r="E77" s="145">
        <v>1.4999999999999111E-3</v>
      </c>
      <c r="F77" s="119">
        <f t="shared" si="0"/>
        <v>-2.3437900693356641</v>
      </c>
      <c r="G77" s="56">
        <f t="shared" si="1"/>
        <v>-0.99936042026544503</v>
      </c>
      <c r="H77" s="8"/>
    </row>
    <row r="78" spans="1:8" s="4" customFormat="1" ht="16.5" thickBot="1" x14ac:dyDescent="0.3">
      <c r="A78" s="79" t="s">
        <v>103</v>
      </c>
      <c r="B78" s="13" t="s">
        <v>104</v>
      </c>
      <c r="C78" s="80" t="s">
        <v>21</v>
      </c>
      <c r="D78" s="126">
        <v>267.50509338017116</v>
      </c>
      <c r="E78" s="145">
        <f>E43-E58-E67-E73-E74-E75</f>
        <v>0.83850593000011231</v>
      </c>
      <c r="F78" s="119">
        <f t="shared" si="0"/>
        <v>-266.66658745017105</v>
      </c>
      <c r="G78" s="56">
        <f t="shared" si="1"/>
        <v>-0.99686545807631244</v>
      </c>
      <c r="H78" s="8"/>
    </row>
    <row r="79" spans="1:8" s="4" customFormat="1" ht="16.5" thickBot="1" x14ac:dyDescent="0.3">
      <c r="A79" s="79" t="s">
        <v>105</v>
      </c>
      <c r="B79" s="10" t="s">
        <v>106</v>
      </c>
      <c r="C79" s="80" t="s">
        <v>21</v>
      </c>
      <c r="D79" s="126">
        <v>199.84571086407396</v>
      </c>
      <c r="E79" s="145">
        <v>7.2915810000014972E-2</v>
      </c>
      <c r="F79" s="119">
        <f t="shared" si="0"/>
        <v>-199.77279505407395</v>
      </c>
      <c r="G79" s="56">
        <f t="shared" si="1"/>
        <v>-0.9996351394799281</v>
      </c>
      <c r="H79" s="8"/>
    </row>
    <row r="80" spans="1:8" s="4" customFormat="1" ht="16.5" thickBot="1" x14ac:dyDescent="0.3">
      <c r="A80" s="79" t="s">
        <v>107</v>
      </c>
      <c r="B80" s="10" t="s">
        <v>108</v>
      </c>
      <c r="C80" s="80" t="s">
        <v>21</v>
      </c>
      <c r="D80" s="126">
        <v>20.497838638351524</v>
      </c>
      <c r="E80" s="145">
        <v>-6.0000000000002272E-4</v>
      </c>
      <c r="F80" s="119">
        <f t="shared" si="0"/>
        <v>-20.498438638351523</v>
      </c>
      <c r="G80" s="56">
        <f t="shared" si="1"/>
        <v>-1.000029271378831</v>
      </c>
      <c r="H80" s="8"/>
    </row>
    <row r="81" spans="1:8" s="4" customFormat="1" ht="16.5" thickBot="1" x14ac:dyDescent="0.3">
      <c r="A81" s="81" t="s">
        <v>109</v>
      </c>
      <c r="B81" s="19" t="s">
        <v>110</v>
      </c>
      <c r="C81" s="82" t="s">
        <v>21</v>
      </c>
      <c r="D81" s="127">
        <v>47.161543877745672</v>
      </c>
      <c r="E81" s="146">
        <f>E78-E79-E80</f>
        <v>0.76619012000009734</v>
      </c>
      <c r="F81" s="119">
        <f t="shared" si="0"/>
        <v>-46.395353757745575</v>
      </c>
      <c r="G81" s="56">
        <f t="shared" si="1"/>
        <v>-0.98375392200929113</v>
      </c>
      <c r="H81" s="17"/>
    </row>
    <row r="82" spans="1:8" s="4" customFormat="1" ht="16.5" thickBot="1" x14ac:dyDescent="0.3">
      <c r="A82" s="76" t="s">
        <v>111</v>
      </c>
      <c r="B82" s="18" t="s">
        <v>112</v>
      </c>
      <c r="C82" s="77" t="s">
        <v>21</v>
      </c>
      <c r="D82" s="125" t="s">
        <v>227</v>
      </c>
      <c r="E82" s="144" t="s">
        <v>227</v>
      </c>
      <c r="F82" s="119">
        <v>0</v>
      </c>
      <c r="G82" s="56" t="s">
        <v>227</v>
      </c>
      <c r="H82" s="6"/>
    </row>
    <row r="83" spans="1:8" s="4" customFormat="1" ht="16.5" thickBot="1" x14ac:dyDescent="0.3">
      <c r="A83" s="79" t="s">
        <v>113</v>
      </c>
      <c r="B83" s="10" t="s">
        <v>696</v>
      </c>
      <c r="C83" s="80" t="s">
        <v>21</v>
      </c>
      <c r="D83" s="126">
        <v>373.40064442447289</v>
      </c>
      <c r="E83" s="145">
        <v>1.4023449799999996</v>
      </c>
      <c r="F83" s="119">
        <f t="shared" si="0"/>
        <v>-371.99829944447288</v>
      </c>
      <c r="G83" s="56">
        <f t="shared" si="1"/>
        <v>-0.99624439592984249</v>
      </c>
      <c r="H83" s="8"/>
    </row>
    <row r="84" spans="1:8" s="4" customFormat="1" ht="16.5" thickBot="1" x14ac:dyDescent="0.3">
      <c r="A84" s="79" t="s">
        <v>114</v>
      </c>
      <c r="B84" s="10" t="s">
        <v>115</v>
      </c>
      <c r="C84" s="80" t="s">
        <v>21</v>
      </c>
      <c r="D84" s="126">
        <v>0</v>
      </c>
      <c r="E84" s="145">
        <v>0</v>
      </c>
      <c r="F84" s="119">
        <f t="shared" si="0"/>
        <v>0</v>
      </c>
      <c r="G84" s="56" t="s">
        <v>227</v>
      </c>
      <c r="H84" s="8"/>
    </row>
    <row r="85" spans="1:8" s="4" customFormat="1" ht="16.5" thickBot="1" x14ac:dyDescent="0.3">
      <c r="A85" s="81" t="s">
        <v>116</v>
      </c>
      <c r="B85" s="19" t="s">
        <v>117</v>
      </c>
      <c r="C85" s="82" t="s">
        <v>21</v>
      </c>
      <c r="D85" s="127">
        <v>127.55636978990947</v>
      </c>
      <c r="E85" s="146">
        <v>0</v>
      </c>
      <c r="F85" s="119">
        <f t="shared" si="0"/>
        <v>-127.55636978990947</v>
      </c>
      <c r="G85" s="56">
        <f t="shared" si="1"/>
        <v>-1</v>
      </c>
      <c r="H85" s="21"/>
    </row>
    <row r="86" spans="1:8" s="4" customFormat="1" ht="32.25" thickBot="1" x14ac:dyDescent="0.3">
      <c r="A86" s="83" t="s">
        <v>118</v>
      </c>
      <c r="B86" s="22" t="s">
        <v>119</v>
      </c>
      <c r="C86" s="84" t="s">
        <v>21</v>
      </c>
      <c r="D86" s="128">
        <v>157.42336408409938</v>
      </c>
      <c r="E86" s="147">
        <f>E28-E43</f>
        <v>-2.5233514665445718</v>
      </c>
      <c r="F86" s="119">
        <f t="shared" si="0"/>
        <v>-159.94671555064394</v>
      </c>
      <c r="G86" s="56">
        <f t="shared" si="1"/>
        <v>-1.0160290785375197</v>
      </c>
      <c r="H86" s="24"/>
    </row>
    <row r="87" spans="1:8" s="4" customFormat="1" ht="16.5" hidden="1" thickBot="1" x14ac:dyDescent="0.3">
      <c r="A87" s="79" t="s">
        <v>120</v>
      </c>
      <c r="B87" s="7" t="s">
        <v>23</v>
      </c>
      <c r="C87" s="80" t="s">
        <v>21</v>
      </c>
      <c r="D87" s="126">
        <v>0</v>
      </c>
      <c r="E87" s="145"/>
      <c r="F87" s="119">
        <f t="shared" si="0"/>
        <v>0</v>
      </c>
      <c r="G87" s="56" t="e">
        <f t="shared" si="1"/>
        <v>#DIV/0!</v>
      </c>
      <c r="H87" s="8"/>
    </row>
    <row r="88" spans="1:8" s="4" customFormat="1" ht="32.25" hidden="1" thickBot="1" x14ac:dyDescent="0.3">
      <c r="A88" s="79" t="s">
        <v>121</v>
      </c>
      <c r="B88" s="12" t="s">
        <v>25</v>
      </c>
      <c r="C88" s="80" t="s">
        <v>21</v>
      </c>
      <c r="D88" s="126">
        <v>0</v>
      </c>
      <c r="E88" s="145"/>
      <c r="F88" s="119">
        <f t="shared" si="0"/>
        <v>0</v>
      </c>
      <c r="G88" s="56" t="e">
        <f t="shared" si="1"/>
        <v>#DIV/0!</v>
      </c>
      <c r="H88" s="8"/>
    </row>
    <row r="89" spans="1:8" s="4" customFormat="1" ht="32.25" hidden="1" thickBot="1" x14ac:dyDescent="0.3">
      <c r="A89" s="79" t="s">
        <v>122</v>
      </c>
      <c r="B89" s="12" t="s">
        <v>27</v>
      </c>
      <c r="C89" s="80" t="s">
        <v>21</v>
      </c>
      <c r="D89" s="126">
        <v>0</v>
      </c>
      <c r="E89" s="145"/>
      <c r="F89" s="119">
        <f t="shared" si="0"/>
        <v>0</v>
      </c>
      <c r="G89" s="56" t="e">
        <f t="shared" si="1"/>
        <v>#DIV/0!</v>
      </c>
      <c r="H89" s="8"/>
    </row>
    <row r="90" spans="1:8" s="4" customFormat="1" ht="48" hidden="1" thickBot="1" x14ac:dyDescent="0.3">
      <c r="A90" s="79" t="s">
        <v>123</v>
      </c>
      <c r="B90" s="12" t="s">
        <v>29</v>
      </c>
      <c r="C90" s="80" t="s">
        <v>21</v>
      </c>
      <c r="D90" s="126">
        <v>0</v>
      </c>
      <c r="E90" s="145"/>
      <c r="F90" s="119">
        <f t="shared" si="0"/>
        <v>0</v>
      </c>
      <c r="G90" s="56" t="e">
        <f t="shared" si="1"/>
        <v>#DIV/0!</v>
      </c>
      <c r="H90" s="8"/>
    </row>
    <row r="91" spans="1:8" s="4" customFormat="1" ht="16.5" hidden="1" thickBot="1" x14ac:dyDescent="0.3">
      <c r="A91" s="79" t="s">
        <v>124</v>
      </c>
      <c r="B91" s="7" t="s">
        <v>31</v>
      </c>
      <c r="C91" s="80" t="s">
        <v>21</v>
      </c>
      <c r="D91" s="126">
        <v>0</v>
      </c>
      <c r="E91" s="145"/>
      <c r="F91" s="119">
        <f t="shared" si="0"/>
        <v>0</v>
      </c>
      <c r="G91" s="56" t="e">
        <f t="shared" si="1"/>
        <v>#DIV/0!</v>
      </c>
      <c r="H91" s="8"/>
    </row>
    <row r="92" spans="1:8" s="4" customFormat="1" ht="16.5" thickBot="1" x14ac:dyDescent="0.3">
      <c r="A92" s="79" t="s">
        <v>125</v>
      </c>
      <c r="B92" s="7" t="s">
        <v>33</v>
      </c>
      <c r="C92" s="80" t="s">
        <v>21</v>
      </c>
      <c r="D92" s="126">
        <v>118.11453389705821</v>
      </c>
      <c r="E92" s="145">
        <f>E34-E49</f>
        <v>4.3999999999999996E-4</v>
      </c>
      <c r="F92" s="119">
        <f t="shared" si="0"/>
        <v>-118.11409389705821</v>
      </c>
      <c r="G92" s="56">
        <f t="shared" si="1"/>
        <v>-0.99999627480221542</v>
      </c>
      <c r="H92" s="8"/>
    </row>
    <row r="93" spans="1:8" s="4" customFormat="1" ht="16.5" hidden="1" thickBot="1" x14ac:dyDescent="0.3">
      <c r="A93" s="79" t="s">
        <v>126</v>
      </c>
      <c r="B93" s="7" t="s">
        <v>35</v>
      </c>
      <c r="C93" s="80" t="s">
        <v>21</v>
      </c>
      <c r="D93" s="126">
        <v>0</v>
      </c>
      <c r="E93" s="145"/>
      <c r="F93" s="119">
        <f t="shared" ref="F93:F156" si="2">E93-D93</f>
        <v>0</v>
      </c>
      <c r="G93" s="56" t="e">
        <f t="shared" ref="G93:G156" si="3">F93/D93</f>
        <v>#DIV/0!</v>
      </c>
      <c r="H93" s="8"/>
    </row>
    <row r="94" spans="1:8" s="4" customFormat="1" ht="16.5" thickBot="1" x14ac:dyDescent="0.3">
      <c r="A94" s="79" t="s">
        <v>127</v>
      </c>
      <c r="B94" s="7" t="s">
        <v>37</v>
      </c>
      <c r="C94" s="80" t="s">
        <v>21</v>
      </c>
      <c r="D94" s="126">
        <v>31.271143605914055</v>
      </c>
      <c r="E94" s="145">
        <f>E36-E51</f>
        <v>4.100000000000001E-4</v>
      </c>
      <c r="F94" s="119">
        <f t="shared" si="2"/>
        <v>-31.270733605914057</v>
      </c>
      <c r="G94" s="56">
        <f t="shared" si="3"/>
        <v>-0.99998688887092957</v>
      </c>
      <c r="H94" s="8"/>
    </row>
    <row r="95" spans="1:8" s="4" customFormat="1" ht="16.5" thickBot="1" x14ac:dyDescent="0.3">
      <c r="A95" s="79" t="s">
        <v>128</v>
      </c>
      <c r="B95" s="7" t="s">
        <v>39</v>
      </c>
      <c r="C95" s="80" t="s">
        <v>21</v>
      </c>
      <c r="D95" s="126">
        <v>0</v>
      </c>
      <c r="E95" s="145">
        <f>E37-E52</f>
        <v>-3.5E-4</v>
      </c>
      <c r="F95" s="119">
        <f t="shared" si="2"/>
        <v>-3.5E-4</v>
      </c>
      <c r="G95" s="56" t="s">
        <v>227</v>
      </c>
      <c r="H95" s="8"/>
    </row>
    <row r="96" spans="1:8" s="4" customFormat="1" ht="16.5" hidden="1" thickBot="1" x14ac:dyDescent="0.3">
      <c r="A96" s="79" t="s">
        <v>129</v>
      </c>
      <c r="B96" s="7" t="s">
        <v>41</v>
      </c>
      <c r="C96" s="80" t="s">
        <v>21</v>
      </c>
      <c r="D96" s="126">
        <v>0</v>
      </c>
      <c r="E96" s="145"/>
      <c r="F96" s="119">
        <f t="shared" si="2"/>
        <v>0</v>
      </c>
      <c r="G96" s="56" t="e">
        <f t="shared" si="3"/>
        <v>#DIV/0!</v>
      </c>
      <c r="H96" s="8"/>
    </row>
    <row r="97" spans="1:8" s="4" customFormat="1" ht="32.25" hidden="1" thickBot="1" x14ac:dyDescent="0.3">
      <c r="A97" s="79" t="s">
        <v>130</v>
      </c>
      <c r="B97" s="9" t="s">
        <v>43</v>
      </c>
      <c r="C97" s="80" t="s">
        <v>21</v>
      </c>
      <c r="D97" s="126">
        <v>0</v>
      </c>
      <c r="E97" s="145"/>
      <c r="F97" s="119">
        <f t="shared" si="2"/>
        <v>0</v>
      </c>
      <c r="G97" s="56" t="e">
        <f t="shared" si="3"/>
        <v>#DIV/0!</v>
      </c>
      <c r="H97" s="8"/>
    </row>
    <row r="98" spans="1:8" s="4" customFormat="1" ht="16.5" hidden="1" thickBot="1" x14ac:dyDescent="0.3">
      <c r="A98" s="79" t="s">
        <v>131</v>
      </c>
      <c r="B98" s="12" t="s">
        <v>45</v>
      </c>
      <c r="C98" s="80" t="s">
        <v>21</v>
      </c>
      <c r="D98" s="126">
        <v>0</v>
      </c>
      <c r="E98" s="145"/>
      <c r="F98" s="119">
        <f t="shared" si="2"/>
        <v>0</v>
      </c>
      <c r="G98" s="56" t="e">
        <f t="shared" si="3"/>
        <v>#DIV/0!</v>
      </c>
      <c r="H98" s="8"/>
    </row>
    <row r="99" spans="1:8" s="4" customFormat="1" ht="16.5" hidden="1" thickBot="1" x14ac:dyDescent="0.3">
      <c r="A99" s="79" t="s">
        <v>132</v>
      </c>
      <c r="B99" s="10" t="s">
        <v>47</v>
      </c>
      <c r="C99" s="80" t="s">
        <v>21</v>
      </c>
      <c r="D99" s="126">
        <v>0</v>
      </c>
      <c r="E99" s="145"/>
      <c r="F99" s="119">
        <f t="shared" si="2"/>
        <v>0</v>
      </c>
      <c r="G99" s="56" t="e">
        <f t="shared" si="3"/>
        <v>#DIV/0!</v>
      </c>
      <c r="H99" s="8"/>
    </row>
    <row r="100" spans="1:8" s="4" customFormat="1" ht="16.5" thickBot="1" x14ac:dyDescent="0.3">
      <c r="A100" s="79" t="s">
        <v>133</v>
      </c>
      <c r="B100" s="7" t="s">
        <v>49</v>
      </c>
      <c r="C100" s="80" t="s">
        <v>21</v>
      </c>
      <c r="D100" s="126">
        <v>8.0376865811268594</v>
      </c>
      <c r="E100" s="145">
        <f>E42-E57</f>
        <v>-2.5238514665445715</v>
      </c>
      <c r="F100" s="119">
        <f t="shared" si="2"/>
        <v>-10.56153804767143</v>
      </c>
      <c r="G100" s="56">
        <f t="shared" si="3"/>
        <v>-1.3140022245294782</v>
      </c>
      <c r="H100" s="8"/>
    </row>
    <row r="101" spans="1:8" s="4" customFormat="1" ht="32.25" thickBot="1" x14ac:dyDescent="0.3">
      <c r="A101" s="79" t="s">
        <v>134</v>
      </c>
      <c r="B101" s="25" t="s">
        <v>135</v>
      </c>
      <c r="C101" s="80" t="s">
        <v>21</v>
      </c>
      <c r="D101" s="126">
        <v>126.06220706233924</v>
      </c>
      <c r="E101" s="145">
        <f>E102-E108</f>
        <v>-32.071888460000032</v>
      </c>
      <c r="F101" s="119">
        <f t="shared" si="2"/>
        <v>-158.13409552233927</v>
      </c>
      <c r="G101" s="56">
        <f t="shared" si="3"/>
        <v>-1.2544131917676176</v>
      </c>
      <c r="H101" s="8"/>
    </row>
    <row r="102" spans="1:8" s="4" customFormat="1" ht="16.5" thickBot="1" x14ac:dyDescent="0.3">
      <c r="A102" s="79" t="s">
        <v>136</v>
      </c>
      <c r="B102" s="9" t="s">
        <v>137</v>
      </c>
      <c r="C102" s="80" t="s">
        <v>21</v>
      </c>
      <c r="D102" s="126">
        <v>283.23403768040004</v>
      </c>
      <c r="E102" s="145">
        <v>61.528636429999999</v>
      </c>
      <c r="F102" s="119">
        <f t="shared" si="2"/>
        <v>-221.70540125040003</v>
      </c>
      <c r="G102" s="56">
        <f t="shared" si="3"/>
        <v>-0.78276397521321706</v>
      </c>
      <c r="H102" s="8"/>
    </row>
    <row r="103" spans="1:8" s="4" customFormat="1" ht="16.5" thickBot="1" x14ac:dyDescent="0.3">
      <c r="A103" s="79" t="s">
        <v>138</v>
      </c>
      <c r="B103" s="12" t="s">
        <v>139</v>
      </c>
      <c r="C103" s="80" t="s">
        <v>21</v>
      </c>
      <c r="D103" s="126">
        <v>0</v>
      </c>
      <c r="E103" s="145">
        <v>0.81349885000000011</v>
      </c>
      <c r="F103" s="119">
        <f t="shared" si="2"/>
        <v>0.81349885000000011</v>
      </c>
      <c r="G103" s="56" t="s">
        <v>227</v>
      </c>
      <c r="H103" s="8"/>
    </row>
    <row r="104" spans="1:8" s="4" customFormat="1" ht="16.5" thickBot="1" x14ac:dyDescent="0.3">
      <c r="A104" s="79" t="s">
        <v>140</v>
      </c>
      <c r="B104" s="12" t="s">
        <v>141</v>
      </c>
      <c r="C104" s="80" t="s">
        <v>21</v>
      </c>
      <c r="D104" s="126">
        <v>0</v>
      </c>
      <c r="E104" s="145">
        <v>29.190005690000003</v>
      </c>
      <c r="F104" s="119">
        <f t="shared" si="2"/>
        <v>29.190005690000003</v>
      </c>
      <c r="G104" s="56" t="s">
        <v>227</v>
      </c>
      <c r="H104" s="8"/>
    </row>
    <row r="105" spans="1:8" s="4" customFormat="1" ht="16.5" thickBot="1" x14ac:dyDescent="0.3">
      <c r="A105" s="79" t="s">
        <v>142</v>
      </c>
      <c r="B105" s="12" t="s">
        <v>143</v>
      </c>
      <c r="C105" s="80" t="s">
        <v>21</v>
      </c>
      <c r="D105" s="126">
        <v>95.528631660400038</v>
      </c>
      <c r="E105" s="145">
        <v>1.0874139999999997E-2</v>
      </c>
      <c r="F105" s="119">
        <f t="shared" si="2"/>
        <v>-95.517757520400039</v>
      </c>
      <c r="G105" s="56">
        <f t="shared" si="3"/>
        <v>-0.99988616878718983</v>
      </c>
      <c r="H105" s="8"/>
    </row>
    <row r="106" spans="1:8" s="4" customFormat="1" ht="16.5" thickBot="1" x14ac:dyDescent="0.3">
      <c r="A106" s="79" t="s">
        <v>144</v>
      </c>
      <c r="B106" s="14" t="s">
        <v>145</v>
      </c>
      <c r="C106" s="80" t="s">
        <v>21</v>
      </c>
      <c r="D106" s="126">
        <v>95.528631660400038</v>
      </c>
      <c r="E106" s="145">
        <v>1.1274139999999998E-2</v>
      </c>
      <c r="F106" s="119">
        <f t="shared" si="2"/>
        <v>-95.51735752040004</v>
      </c>
      <c r="G106" s="56">
        <f t="shared" si="3"/>
        <v>-0.99988198156087826</v>
      </c>
      <c r="H106" s="8"/>
    </row>
    <row r="107" spans="1:8" s="4" customFormat="1" ht="16.5" thickBot="1" x14ac:dyDescent="0.3">
      <c r="A107" s="79" t="s">
        <v>146</v>
      </c>
      <c r="B107" s="10" t="s">
        <v>147</v>
      </c>
      <c r="C107" s="80" t="s">
        <v>21</v>
      </c>
      <c r="D107" s="126">
        <v>187.70540602</v>
      </c>
      <c r="E107" s="145">
        <v>31.514257750000006</v>
      </c>
      <c r="F107" s="119">
        <f t="shared" si="2"/>
        <v>-156.19114826999999</v>
      </c>
      <c r="G107" s="56">
        <f t="shared" si="3"/>
        <v>-0.83210788427349736</v>
      </c>
      <c r="H107" s="8"/>
    </row>
    <row r="108" spans="1:8" s="4" customFormat="1" ht="16.5" thickBot="1" x14ac:dyDescent="0.3">
      <c r="A108" s="79" t="s">
        <v>148</v>
      </c>
      <c r="B108" s="13" t="s">
        <v>104</v>
      </c>
      <c r="C108" s="80" t="s">
        <v>21</v>
      </c>
      <c r="D108" s="126">
        <v>157.1718306180608</v>
      </c>
      <c r="E108" s="145">
        <v>93.600524890000031</v>
      </c>
      <c r="F108" s="119">
        <f t="shared" si="2"/>
        <v>-63.571305728060764</v>
      </c>
      <c r="G108" s="56">
        <f t="shared" si="3"/>
        <v>-0.40447009796904226</v>
      </c>
      <c r="H108" s="8"/>
    </row>
    <row r="109" spans="1:8" s="4" customFormat="1" ht="16.5" thickBot="1" x14ac:dyDescent="0.3">
      <c r="A109" s="79" t="s">
        <v>149</v>
      </c>
      <c r="B109" s="10" t="s">
        <v>150</v>
      </c>
      <c r="C109" s="80" t="s">
        <v>21</v>
      </c>
      <c r="D109" s="126">
        <v>14.645627626263591</v>
      </c>
      <c r="E109" s="145">
        <v>8.2365340700000012</v>
      </c>
      <c r="F109" s="119">
        <f t="shared" si="2"/>
        <v>-6.4090935562635902</v>
      </c>
      <c r="G109" s="56">
        <f t="shared" si="3"/>
        <v>-0.43761139637131996</v>
      </c>
      <c r="H109" s="8"/>
    </row>
    <row r="110" spans="1:8" s="4" customFormat="1" ht="16.5" thickBot="1" x14ac:dyDescent="0.3">
      <c r="A110" s="79" t="s">
        <v>151</v>
      </c>
      <c r="B110" s="10" t="s">
        <v>152</v>
      </c>
      <c r="C110" s="80" t="s">
        <v>21</v>
      </c>
      <c r="D110" s="126">
        <v>94.53509884779011</v>
      </c>
      <c r="E110" s="145">
        <v>-4.0000000000000037E-5</v>
      </c>
      <c r="F110" s="119">
        <f t="shared" si="2"/>
        <v>-94.535138847790108</v>
      </c>
      <c r="G110" s="56">
        <f t="shared" si="3"/>
        <v>-1.0000004231232684</v>
      </c>
      <c r="H110" s="8"/>
    </row>
    <row r="111" spans="1:8" s="4" customFormat="1" ht="16.5" thickBot="1" x14ac:dyDescent="0.3">
      <c r="A111" s="79" t="s">
        <v>153</v>
      </c>
      <c r="B111" s="10" t="s">
        <v>154</v>
      </c>
      <c r="C111" s="80" t="s">
        <v>21</v>
      </c>
      <c r="D111" s="126">
        <v>0</v>
      </c>
      <c r="E111" s="145">
        <v>1.0000000000000009E-4</v>
      </c>
      <c r="F111" s="119">
        <f t="shared" si="2"/>
        <v>1.0000000000000009E-4</v>
      </c>
      <c r="G111" s="56" t="s">
        <v>227</v>
      </c>
      <c r="H111" s="8"/>
    </row>
    <row r="112" spans="1:8" s="4" customFormat="1" ht="16.5" thickBot="1" x14ac:dyDescent="0.3">
      <c r="A112" s="79" t="s">
        <v>155</v>
      </c>
      <c r="B112" s="14" t="s">
        <v>156</v>
      </c>
      <c r="C112" s="80" t="s">
        <v>21</v>
      </c>
      <c r="D112" s="126">
        <v>0</v>
      </c>
      <c r="E112" s="145">
        <v>1.0000000000000003E-4</v>
      </c>
      <c r="F112" s="119">
        <f t="shared" si="2"/>
        <v>1.0000000000000003E-4</v>
      </c>
      <c r="G112" s="56" t="s">
        <v>227</v>
      </c>
      <c r="H112" s="8"/>
    </row>
    <row r="113" spans="1:8" s="4" customFormat="1" ht="16.5" thickBot="1" x14ac:dyDescent="0.3">
      <c r="A113" s="79" t="s">
        <v>157</v>
      </c>
      <c r="B113" s="10" t="s">
        <v>158</v>
      </c>
      <c r="C113" s="80" t="s">
        <v>21</v>
      </c>
      <c r="D113" s="126">
        <v>47.991104144007096</v>
      </c>
      <c r="E113" s="145">
        <v>85.363930820000007</v>
      </c>
      <c r="F113" s="119">
        <f t="shared" si="2"/>
        <v>37.372826675992911</v>
      </c>
      <c r="G113" s="56">
        <f t="shared" si="3"/>
        <v>0.77874488079807713</v>
      </c>
      <c r="H113" s="8"/>
    </row>
    <row r="114" spans="1:8" s="4" customFormat="1" ht="32.25" thickBot="1" x14ac:dyDescent="0.3">
      <c r="A114" s="79" t="s">
        <v>159</v>
      </c>
      <c r="B114" s="25" t="s">
        <v>160</v>
      </c>
      <c r="C114" s="80" t="s">
        <v>21</v>
      </c>
      <c r="D114" s="126">
        <v>283.48557114643859</v>
      </c>
      <c r="E114" s="145">
        <f>E86+E101</f>
        <v>-34.595239926544608</v>
      </c>
      <c r="F114" s="119">
        <f t="shared" si="2"/>
        <v>-318.08081107298318</v>
      </c>
      <c r="G114" s="56">
        <f t="shared" si="3"/>
        <v>-1.1220352760341157</v>
      </c>
      <c r="H114" s="8"/>
    </row>
    <row r="115" spans="1:8" s="4" customFormat="1" ht="32.25" hidden="1" thickBot="1" x14ac:dyDescent="0.3">
      <c r="A115" s="79" t="s">
        <v>161</v>
      </c>
      <c r="B115" s="9" t="s">
        <v>162</v>
      </c>
      <c r="C115" s="80" t="s">
        <v>21</v>
      </c>
      <c r="D115" s="126">
        <v>0</v>
      </c>
      <c r="E115" s="145"/>
      <c r="F115" s="119">
        <f t="shared" si="2"/>
        <v>0</v>
      </c>
      <c r="G115" s="56" t="e">
        <f t="shared" si="3"/>
        <v>#DIV/0!</v>
      </c>
      <c r="H115" s="8"/>
    </row>
    <row r="116" spans="1:8" s="4" customFormat="1" ht="32.25" hidden="1" thickBot="1" x14ac:dyDescent="0.3">
      <c r="A116" s="79" t="s">
        <v>163</v>
      </c>
      <c r="B116" s="12" t="s">
        <v>25</v>
      </c>
      <c r="C116" s="80" t="s">
        <v>21</v>
      </c>
      <c r="D116" s="126">
        <v>0</v>
      </c>
      <c r="E116" s="145"/>
      <c r="F116" s="119">
        <f t="shared" si="2"/>
        <v>0</v>
      </c>
      <c r="G116" s="56" t="e">
        <f t="shared" si="3"/>
        <v>#DIV/0!</v>
      </c>
      <c r="H116" s="8"/>
    </row>
    <row r="117" spans="1:8" s="4" customFormat="1" ht="32.25" hidden="1" thickBot="1" x14ac:dyDescent="0.3">
      <c r="A117" s="79" t="s">
        <v>164</v>
      </c>
      <c r="B117" s="12" t="s">
        <v>27</v>
      </c>
      <c r="C117" s="80" t="s">
        <v>21</v>
      </c>
      <c r="D117" s="126">
        <v>0</v>
      </c>
      <c r="E117" s="145"/>
      <c r="F117" s="119">
        <f t="shared" si="2"/>
        <v>0</v>
      </c>
      <c r="G117" s="56" t="e">
        <f t="shared" si="3"/>
        <v>#DIV/0!</v>
      </c>
      <c r="H117" s="8"/>
    </row>
    <row r="118" spans="1:8" s="4" customFormat="1" ht="48" hidden="1" thickBot="1" x14ac:dyDescent="0.3">
      <c r="A118" s="79" t="s">
        <v>165</v>
      </c>
      <c r="B118" s="12" t="s">
        <v>29</v>
      </c>
      <c r="C118" s="80" t="s">
        <v>21</v>
      </c>
      <c r="D118" s="126">
        <v>0</v>
      </c>
      <c r="E118" s="145"/>
      <c r="F118" s="119">
        <f t="shared" si="2"/>
        <v>0</v>
      </c>
      <c r="G118" s="56" t="e">
        <f t="shared" si="3"/>
        <v>#DIV/0!</v>
      </c>
      <c r="H118" s="8"/>
    </row>
    <row r="119" spans="1:8" s="4" customFormat="1" ht="16.5" hidden="1" thickBot="1" x14ac:dyDescent="0.3">
      <c r="A119" s="79" t="s">
        <v>166</v>
      </c>
      <c r="B119" s="7" t="s">
        <v>31</v>
      </c>
      <c r="C119" s="80" t="s">
        <v>21</v>
      </c>
      <c r="D119" s="126">
        <v>0</v>
      </c>
      <c r="E119" s="145"/>
      <c r="F119" s="119">
        <f t="shared" si="2"/>
        <v>0</v>
      </c>
      <c r="G119" s="56" t="e">
        <f t="shared" si="3"/>
        <v>#DIV/0!</v>
      </c>
      <c r="H119" s="8"/>
    </row>
    <row r="120" spans="1:8" s="4" customFormat="1" ht="16.5" thickBot="1" x14ac:dyDescent="0.3">
      <c r="A120" s="79" t="s">
        <v>167</v>
      </c>
      <c r="B120" s="7" t="s">
        <v>33</v>
      </c>
      <c r="C120" s="80" t="s">
        <v>21</v>
      </c>
      <c r="D120" s="126">
        <v>244.17674095939765</v>
      </c>
      <c r="E120" s="145"/>
      <c r="F120" s="119">
        <f t="shared" si="2"/>
        <v>-244.17674095939765</v>
      </c>
      <c r="G120" s="56">
        <f t="shared" si="3"/>
        <v>-1</v>
      </c>
      <c r="H120" s="8"/>
    </row>
    <row r="121" spans="1:8" s="4" customFormat="1" ht="16.5" hidden="1" thickBot="1" x14ac:dyDescent="0.3">
      <c r="A121" s="79" t="s">
        <v>168</v>
      </c>
      <c r="B121" s="7" t="s">
        <v>35</v>
      </c>
      <c r="C121" s="80" t="s">
        <v>21</v>
      </c>
      <c r="D121" s="126">
        <v>0</v>
      </c>
      <c r="E121" s="145"/>
      <c r="F121" s="119">
        <f t="shared" si="2"/>
        <v>0</v>
      </c>
      <c r="G121" s="56" t="e">
        <f t="shared" si="3"/>
        <v>#DIV/0!</v>
      </c>
      <c r="H121" s="8"/>
    </row>
    <row r="122" spans="1:8" s="4" customFormat="1" ht="16.5" thickBot="1" x14ac:dyDescent="0.3">
      <c r="A122" s="79" t="s">
        <v>169</v>
      </c>
      <c r="B122" s="7" t="s">
        <v>37</v>
      </c>
      <c r="C122" s="80" t="s">
        <v>21</v>
      </c>
      <c r="D122" s="126">
        <v>31.271143605914048</v>
      </c>
      <c r="E122" s="145"/>
      <c r="F122" s="119">
        <f t="shared" si="2"/>
        <v>-31.271143605914048</v>
      </c>
      <c r="G122" s="56">
        <f t="shared" si="3"/>
        <v>-1</v>
      </c>
      <c r="H122" s="8"/>
    </row>
    <row r="123" spans="1:8" s="4" customFormat="1" ht="16.5" thickBot="1" x14ac:dyDescent="0.3">
      <c r="A123" s="79" t="s">
        <v>170</v>
      </c>
      <c r="B123" s="7" t="s">
        <v>39</v>
      </c>
      <c r="C123" s="80" t="s">
        <v>21</v>
      </c>
      <c r="D123" s="126">
        <v>0</v>
      </c>
      <c r="E123" s="145"/>
      <c r="F123" s="119">
        <f t="shared" si="2"/>
        <v>0</v>
      </c>
      <c r="G123" s="56" t="s">
        <v>227</v>
      </c>
      <c r="H123" s="8"/>
    </row>
    <row r="124" spans="1:8" s="4" customFormat="1" ht="16.5" hidden="1" thickBot="1" x14ac:dyDescent="0.3">
      <c r="A124" s="79" t="s">
        <v>171</v>
      </c>
      <c r="B124" s="7" t="s">
        <v>41</v>
      </c>
      <c r="C124" s="80" t="s">
        <v>21</v>
      </c>
      <c r="D124" s="126">
        <v>0</v>
      </c>
      <c r="E124" s="145"/>
      <c r="F124" s="119">
        <f t="shared" si="2"/>
        <v>0</v>
      </c>
      <c r="G124" s="56" t="e">
        <f t="shared" si="3"/>
        <v>#DIV/0!</v>
      </c>
      <c r="H124" s="8"/>
    </row>
    <row r="125" spans="1:8" s="4" customFormat="1" ht="32.25" hidden="1" thickBot="1" x14ac:dyDescent="0.3">
      <c r="A125" s="79" t="s">
        <v>172</v>
      </c>
      <c r="B125" s="9" t="s">
        <v>43</v>
      </c>
      <c r="C125" s="80" t="s">
        <v>21</v>
      </c>
      <c r="D125" s="126">
        <v>0</v>
      </c>
      <c r="E125" s="145"/>
      <c r="F125" s="119">
        <f t="shared" si="2"/>
        <v>0</v>
      </c>
      <c r="G125" s="56" t="e">
        <f t="shared" si="3"/>
        <v>#DIV/0!</v>
      </c>
      <c r="H125" s="8"/>
    </row>
    <row r="126" spans="1:8" s="4" customFormat="1" ht="16.5" hidden="1" thickBot="1" x14ac:dyDescent="0.3">
      <c r="A126" s="79" t="s">
        <v>173</v>
      </c>
      <c r="B126" s="10" t="s">
        <v>45</v>
      </c>
      <c r="C126" s="80" t="s">
        <v>21</v>
      </c>
      <c r="D126" s="126">
        <v>0</v>
      </c>
      <c r="E126" s="145"/>
      <c r="F126" s="119">
        <f t="shared" si="2"/>
        <v>0</v>
      </c>
      <c r="G126" s="56" t="e">
        <f t="shared" si="3"/>
        <v>#DIV/0!</v>
      </c>
      <c r="H126" s="8"/>
    </row>
    <row r="127" spans="1:8" s="4" customFormat="1" ht="16.5" hidden="1" thickBot="1" x14ac:dyDescent="0.3">
      <c r="A127" s="79" t="s">
        <v>174</v>
      </c>
      <c r="B127" s="10" t="s">
        <v>47</v>
      </c>
      <c r="C127" s="80" t="s">
        <v>21</v>
      </c>
      <c r="D127" s="126">
        <v>0</v>
      </c>
      <c r="E127" s="145"/>
      <c r="F127" s="119">
        <f t="shared" si="2"/>
        <v>0</v>
      </c>
      <c r="G127" s="56" t="e">
        <f t="shared" si="3"/>
        <v>#DIV/0!</v>
      </c>
      <c r="H127" s="8"/>
    </row>
    <row r="128" spans="1:8" s="4" customFormat="1" ht="16.5" thickBot="1" x14ac:dyDescent="0.3">
      <c r="A128" s="79" t="s">
        <v>175</v>
      </c>
      <c r="B128" s="7" t="s">
        <v>49</v>
      </c>
      <c r="C128" s="80" t="s">
        <v>21</v>
      </c>
      <c r="D128" s="126">
        <v>8.0376865811268665</v>
      </c>
      <c r="E128" s="145">
        <f>E114</f>
        <v>-34.595239926544608</v>
      </c>
      <c r="F128" s="119">
        <f t="shared" si="2"/>
        <v>-42.632926507671471</v>
      </c>
      <c r="G128" s="56">
        <f t="shared" si="3"/>
        <v>-5.3041290024640926</v>
      </c>
      <c r="H128" s="8"/>
    </row>
    <row r="129" spans="1:8" s="4" customFormat="1" ht="16.5" customHeight="1" thickBot="1" x14ac:dyDescent="0.3">
      <c r="A129" s="79" t="s">
        <v>176</v>
      </c>
      <c r="B129" s="25" t="s">
        <v>177</v>
      </c>
      <c r="C129" s="80" t="s">
        <v>21</v>
      </c>
      <c r="D129" s="126">
        <v>132.67477350667932</v>
      </c>
      <c r="E129" s="145">
        <v>-2E-3</v>
      </c>
      <c r="F129" s="119">
        <f t="shared" si="2"/>
        <v>-132.67677350667933</v>
      </c>
      <c r="G129" s="56">
        <f t="shared" si="3"/>
        <v>-1.0000150744557321</v>
      </c>
      <c r="H129" s="8"/>
    </row>
    <row r="130" spans="1:8" s="4" customFormat="1" ht="16.5" hidden="1" thickBot="1" x14ac:dyDescent="0.3">
      <c r="A130" s="79" t="s">
        <v>178</v>
      </c>
      <c r="B130" s="7" t="s">
        <v>23</v>
      </c>
      <c r="C130" s="80" t="s">
        <v>21</v>
      </c>
      <c r="D130" s="126">
        <v>0</v>
      </c>
      <c r="E130" s="145">
        <v>0</v>
      </c>
      <c r="F130" s="119">
        <f t="shared" si="2"/>
        <v>0</v>
      </c>
      <c r="G130" s="56" t="e">
        <f t="shared" si="3"/>
        <v>#DIV/0!</v>
      </c>
      <c r="H130" s="8"/>
    </row>
    <row r="131" spans="1:8" s="4" customFormat="1" ht="32.25" hidden="1" thickBot="1" x14ac:dyDescent="0.3">
      <c r="A131" s="79" t="s">
        <v>179</v>
      </c>
      <c r="B131" s="12" t="s">
        <v>25</v>
      </c>
      <c r="C131" s="80" t="s">
        <v>21</v>
      </c>
      <c r="D131" s="126">
        <v>0</v>
      </c>
      <c r="E131" s="145">
        <v>0</v>
      </c>
      <c r="F131" s="119">
        <f t="shared" si="2"/>
        <v>0</v>
      </c>
      <c r="G131" s="56" t="e">
        <f t="shared" si="3"/>
        <v>#DIV/0!</v>
      </c>
      <c r="H131" s="8"/>
    </row>
    <row r="132" spans="1:8" s="4" customFormat="1" ht="32.25" hidden="1" thickBot="1" x14ac:dyDescent="0.3">
      <c r="A132" s="79" t="s">
        <v>180</v>
      </c>
      <c r="B132" s="12" t="s">
        <v>27</v>
      </c>
      <c r="C132" s="80" t="s">
        <v>21</v>
      </c>
      <c r="D132" s="126">
        <v>0</v>
      </c>
      <c r="E132" s="145">
        <v>0</v>
      </c>
      <c r="F132" s="119">
        <f t="shared" si="2"/>
        <v>0</v>
      </c>
      <c r="G132" s="56" t="e">
        <f t="shared" si="3"/>
        <v>#DIV/0!</v>
      </c>
      <c r="H132" s="8"/>
    </row>
    <row r="133" spans="1:8" s="4" customFormat="1" ht="48" hidden="1" thickBot="1" x14ac:dyDescent="0.3">
      <c r="A133" s="79" t="s">
        <v>181</v>
      </c>
      <c r="B133" s="12" t="s">
        <v>29</v>
      </c>
      <c r="C133" s="80" t="s">
        <v>21</v>
      </c>
      <c r="D133" s="126">
        <v>0</v>
      </c>
      <c r="E133" s="145">
        <v>0</v>
      </c>
      <c r="F133" s="119">
        <f t="shared" si="2"/>
        <v>0</v>
      </c>
      <c r="G133" s="56" t="e">
        <f t="shared" si="3"/>
        <v>#DIV/0!</v>
      </c>
      <c r="H133" s="8"/>
    </row>
    <row r="134" spans="1:8" s="4" customFormat="1" ht="16.5" hidden="1" thickBot="1" x14ac:dyDescent="0.3">
      <c r="A134" s="79" t="s">
        <v>182</v>
      </c>
      <c r="B134" s="13" t="s">
        <v>183</v>
      </c>
      <c r="C134" s="80" t="s">
        <v>21</v>
      </c>
      <c r="D134" s="126">
        <v>0</v>
      </c>
      <c r="E134" s="145">
        <v>0</v>
      </c>
      <c r="F134" s="119">
        <f t="shared" si="2"/>
        <v>0</v>
      </c>
      <c r="G134" s="56" t="e">
        <f t="shared" si="3"/>
        <v>#DIV/0!</v>
      </c>
      <c r="H134" s="8"/>
    </row>
    <row r="135" spans="1:8" s="4" customFormat="1" ht="16.5" thickBot="1" x14ac:dyDescent="0.3">
      <c r="A135" s="79" t="s">
        <v>184</v>
      </c>
      <c r="B135" s="13" t="s">
        <v>185</v>
      </c>
      <c r="C135" s="80" t="s">
        <v>21</v>
      </c>
      <c r="D135" s="126">
        <v>131.06723619045394</v>
      </c>
      <c r="E135" s="145">
        <v>-2E-3</v>
      </c>
      <c r="F135" s="119">
        <f t="shared" si="2"/>
        <v>-131.06923619045395</v>
      </c>
      <c r="G135" s="56">
        <f t="shared" si="3"/>
        <v>-1.0000152593436631</v>
      </c>
      <c r="H135" s="8"/>
    </row>
    <row r="136" spans="1:8" s="4" customFormat="1" ht="32.25" hidden="1" thickBot="1" x14ac:dyDescent="0.3">
      <c r="A136" s="79" t="s">
        <v>186</v>
      </c>
      <c r="B136" s="13" t="s">
        <v>187</v>
      </c>
      <c r="C136" s="80" t="s">
        <v>21</v>
      </c>
      <c r="D136" s="126">
        <v>0</v>
      </c>
      <c r="E136" s="145">
        <v>0</v>
      </c>
      <c r="F136" s="119">
        <f t="shared" si="2"/>
        <v>0</v>
      </c>
      <c r="G136" s="56" t="e">
        <f t="shared" si="3"/>
        <v>#DIV/0!</v>
      </c>
      <c r="H136" s="8"/>
    </row>
    <row r="137" spans="1:8" s="4" customFormat="1" ht="16.5" thickBot="1" x14ac:dyDescent="0.3">
      <c r="A137" s="79" t="s">
        <v>188</v>
      </c>
      <c r="B137" s="13" t="s">
        <v>189</v>
      </c>
      <c r="C137" s="80" t="s">
        <v>21</v>
      </c>
      <c r="D137" s="126">
        <v>0</v>
      </c>
      <c r="E137" s="145">
        <v>0</v>
      </c>
      <c r="F137" s="119">
        <f t="shared" si="2"/>
        <v>0</v>
      </c>
      <c r="G137" s="56" t="s">
        <v>227</v>
      </c>
      <c r="H137" s="8"/>
    </row>
    <row r="138" spans="1:8" s="4" customFormat="1" ht="16.5" thickBot="1" x14ac:dyDescent="0.3">
      <c r="A138" s="79" t="s">
        <v>190</v>
      </c>
      <c r="B138" s="13" t="s">
        <v>191</v>
      </c>
      <c r="C138" s="80" t="s">
        <v>21</v>
      </c>
      <c r="D138" s="126">
        <v>0</v>
      </c>
      <c r="E138" s="145">
        <v>0</v>
      </c>
      <c r="F138" s="119">
        <f t="shared" si="2"/>
        <v>0</v>
      </c>
      <c r="G138" s="56" t="s">
        <v>227</v>
      </c>
      <c r="H138" s="8"/>
    </row>
    <row r="139" spans="1:8" s="4" customFormat="1" ht="16.5" hidden="1" thickBot="1" x14ac:dyDescent="0.3">
      <c r="A139" s="79" t="s">
        <v>192</v>
      </c>
      <c r="B139" s="13" t="s">
        <v>193</v>
      </c>
      <c r="C139" s="80" t="s">
        <v>21</v>
      </c>
      <c r="D139" s="126">
        <v>0</v>
      </c>
      <c r="E139" s="145">
        <v>0</v>
      </c>
      <c r="F139" s="119">
        <f t="shared" si="2"/>
        <v>0</v>
      </c>
      <c r="G139" s="56" t="e">
        <f t="shared" si="3"/>
        <v>#DIV/0!</v>
      </c>
      <c r="H139" s="8"/>
    </row>
    <row r="140" spans="1:8" s="4" customFormat="1" ht="32.25" hidden="1" thickBot="1" x14ac:dyDescent="0.3">
      <c r="A140" s="79" t="s">
        <v>194</v>
      </c>
      <c r="B140" s="13" t="s">
        <v>43</v>
      </c>
      <c r="C140" s="80" t="s">
        <v>21</v>
      </c>
      <c r="D140" s="126">
        <v>0</v>
      </c>
      <c r="E140" s="145">
        <v>0</v>
      </c>
      <c r="F140" s="119">
        <f t="shared" si="2"/>
        <v>0</v>
      </c>
      <c r="G140" s="56" t="e">
        <f t="shared" si="3"/>
        <v>#DIV/0!</v>
      </c>
      <c r="H140" s="8"/>
    </row>
    <row r="141" spans="1:8" s="4" customFormat="1" ht="16.5" hidden="1" thickBot="1" x14ac:dyDescent="0.3">
      <c r="A141" s="79" t="s">
        <v>195</v>
      </c>
      <c r="B141" s="10" t="s">
        <v>196</v>
      </c>
      <c r="C141" s="80" t="s">
        <v>21</v>
      </c>
      <c r="D141" s="126">
        <v>0</v>
      </c>
      <c r="E141" s="145">
        <v>0</v>
      </c>
      <c r="F141" s="119">
        <f t="shared" si="2"/>
        <v>0</v>
      </c>
      <c r="G141" s="56" t="e">
        <f t="shared" si="3"/>
        <v>#DIV/0!</v>
      </c>
      <c r="H141" s="8"/>
    </row>
    <row r="142" spans="1:8" s="4" customFormat="1" ht="16.5" hidden="1" thickBot="1" x14ac:dyDescent="0.3">
      <c r="A142" s="79" t="s">
        <v>197</v>
      </c>
      <c r="B142" s="10" t="s">
        <v>47</v>
      </c>
      <c r="C142" s="80" t="s">
        <v>21</v>
      </c>
      <c r="D142" s="126">
        <v>0</v>
      </c>
      <c r="E142" s="145">
        <v>0</v>
      </c>
      <c r="F142" s="119">
        <f t="shared" si="2"/>
        <v>0</v>
      </c>
      <c r="G142" s="56" t="e">
        <f t="shared" si="3"/>
        <v>#DIV/0!</v>
      </c>
      <c r="H142" s="8"/>
    </row>
    <row r="143" spans="1:8" s="4" customFormat="1" ht="16.5" thickBot="1" x14ac:dyDescent="0.3">
      <c r="A143" s="79" t="s">
        <v>198</v>
      </c>
      <c r="B143" s="13" t="s">
        <v>199</v>
      </c>
      <c r="C143" s="80" t="s">
        <v>21</v>
      </c>
      <c r="D143" s="126">
        <v>1.6075373162253725</v>
      </c>
      <c r="E143" s="145">
        <v>0</v>
      </c>
      <c r="F143" s="119">
        <f t="shared" si="2"/>
        <v>-1.6075373162253725</v>
      </c>
      <c r="G143" s="56">
        <f t="shared" si="3"/>
        <v>-1</v>
      </c>
      <c r="H143" s="8"/>
    </row>
    <row r="144" spans="1:8" s="4" customFormat="1" ht="16.5" thickBot="1" x14ac:dyDescent="0.3">
      <c r="A144" s="79" t="s">
        <v>200</v>
      </c>
      <c r="B144" s="25" t="s">
        <v>201</v>
      </c>
      <c r="C144" s="80" t="s">
        <v>21</v>
      </c>
      <c r="D144" s="126">
        <v>150.81079763975927</v>
      </c>
      <c r="E144" s="145">
        <v>-34.593239926544591</v>
      </c>
      <c r="F144" s="119">
        <f t="shared" si="2"/>
        <v>-185.40403756630386</v>
      </c>
      <c r="G144" s="56">
        <f t="shared" si="3"/>
        <v>-1.2293817184706974</v>
      </c>
      <c r="H144" s="8"/>
    </row>
    <row r="145" spans="1:8" s="4" customFormat="1" ht="16.5" hidden="1" thickBot="1" x14ac:dyDescent="0.3">
      <c r="A145" s="79" t="s">
        <v>202</v>
      </c>
      <c r="B145" s="7" t="s">
        <v>23</v>
      </c>
      <c r="C145" s="80" t="s">
        <v>21</v>
      </c>
      <c r="D145" s="126">
        <v>0</v>
      </c>
      <c r="E145" s="145">
        <v>0</v>
      </c>
      <c r="F145" s="119">
        <f t="shared" si="2"/>
        <v>0</v>
      </c>
      <c r="G145" s="56" t="e">
        <f t="shared" si="3"/>
        <v>#DIV/0!</v>
      </c>
      <c r="H145" s="8"/>
    </row>
    <row r="146" spans="1:8" s="4" customFormat="1" ht="32.25" hidden="1" thickBot="1" x14ac:dyDescent="0.3">
      <c r="A146" s="79" t="s">
        <v>203</v>
      </c>
      <c r="B146" s="12" t="s">
        <v>25</v>
      </c>
      <c r="C146" s="80" t="s">
        <v>21</v>
      </c>
      <c r="D146" s="126">
        <v>0</v>
      </c>
      <c r="E146" s="145">
        <v>0</v>
      </c>
      <c r="F146" s="119">
        <f t="shared" si="2"/>
        <v>0</v>
      </c>
      <c r="G146" s="56" t="e">
        <f t="shared" si="3"/>
        <v>#DIV/0!</v>
      </c>
      <c r="H146" s="8"/>
    </row>
    <row r="147" spans="1:8" s="4" customFormat="1" ht="32.25" hidden="1" thickBot="1" x14ac:dyDescent="0.3">
      <c r="A147" s="79" t="s">
        <v>204</v>
      </c>
      <c r="B147" s="12" t="s">
        <v>27</v>
      </c>
      <c r="C147" s="80" t="s">
        <v>21</v>
      </c>
      <c r="D147" s="126">
        <v>0</v>
      </c>
      <c r="E147" s="145">
        <v>0</v>
      </c>
      <c r="F147" s="119">
        <f t="shared" si="2"/>
        <v>0</v>
      </c>
      <c r="G147" s="56" t="e">
        <f t="shared" si="3"/>
        <v>#DIV/0!</v>
      </c>
      <c r="H147" s="8"/>
    </row>
    <row r="148" spans="1:8" s="4" customFormat="1" ht="48" hidden="1" thickBot="1" x14ac:dyDescent="0.3">
      <c r="A148" s="79" t="s">
        <v>205</v>
      </c>
      <c r="B148" s="12" t="s">
        <v>29</v>
      </c>
      <c r="C148" s="80" t="s">
        <v>21</v>
      </c>
      <c r="D148" s="126">
        <v>0</v>
      </c>
      <c r="E148" s="145">
        <v>0</v>
      </c>
      <c r="F148" s="119">
        <f t="shared" si="2"/>
        <v>0</v>
      </c>
      <c r="G148" s="56" t="e">
        <f t="shared" si="3"/>
        <v>#DIV/0!</v>
      </c>
      <c r="H148" s="8"/>
    </row>
    <row r="149" spans="1:8" s="4" customFormat="1" ht="16.5" hidden="1" thickBot="1" x14ac:dyDescent="0.3">
      <c r="A149" s="79" t="s">
        <v>206</v>
      </c>
      <c r="B149" s="7" t="s">
        <v>31</v>
      </c>
      <c r="C149" s="80" t="s">
        <v>21</v>
      </c>
      <c r="D149" s="126">
        <v>0</v>
      </c>
      <c r="E149" s="145">
        <v>0</v>
      </c>
      <c r="F149" s="119">
        <f t="shared" si="2"/>
        <v>0</v>
      </c>
      <c r="G149" s="56" t="e">
        <f t="shared" si="3"/>
        <v>#DIV/0!</v>
      </c>
      <c r="H149" s="8"/>
    </row>
    <row r="150" spans="1:8" s="4" customFormat="1" ht="16.5" thickBot="1" x14ac:dyDescent="0.3">
      <c r="A150" s="79" t="s">
        <v>207</v>
      </c>
      <c r="B150" s="7" t="s">
        <v>33</v>
      </c>
      <c r="C150" s="80" t="s">
        <v>21</v>
      </c>
      <c r="D150" s="126">
        <v>113.10950476894371</v>
      </c>
      <c r="E150" s="145">
        <f>E120-E135</f>
        <v>2E-3</v>
      </c>
      <c r="F150" s="119">
        <f t="shared" si="2"/>
        <v>-113.10750476894371</v>
      </c>
      <c r="G150" s="56">
        <f t="shared" si="3"/>
        <v>-0.99998231802001003</v>
      </c>
      <c r="H150" s="8"/>
    </row>
    <row r="151" spans="1:8" s="4" customFormat="1" ht="16.5" hidden="1" thickBot="1" x14ac:dyDescent="0.3">
      <c r="A151" s="79" t="s">
        <v>208</v>
      </c>
      <c r="B151" s="7" t="s">
        <v>35</v>
      </c>
      <c r="C151" s="80" t="s">
        <v>21</v>
      </c>
      <c r="D151" s="126">
        <v>0</v>
      </c>
      <c r="E151" s="145">
        <v>0</v>
      </c>
      <c r="F151" s="119">
        <f t="shared" si="2"/>
        <v>0</v>
      </c>
      <c r="G151" s="56" t="e">
        <f t="shared" si="3"/>
        <v>#DIV/0!</v>
      </c>
      <c r="H151" s="8"/>
    </row>
    <row r="152" spans="1:8" s="4" customFormat="1" ht="16.5" thickBot="1" x14ac:dyDescent="0.3">
      <c r="A152" s="79" t="s">
        <v>209</v>
      </c>
      <c r="B152" s="9" t="s">
        <v>37</v>
      </c>
      <c r="C152" s="80" t="s">
        <v>21</v>
      </c>
      <c r="D152" s="126">
        <v>31.271143605914048</v>
      </c>
      <c r="E152" s="145">
        <f>E122-E137</f>
        <v>0</v>
      </c>
      <c r="F152" s="119">
        <f t="shared" si="2"/>
        <v>-31.271143605914048</v>
      </c>
      <c r="G152" s="56">
        <f t="shared" si="3"/>
        <v>-1</v>
      </c>
      <c r="H152" s="8"/>
    </row>
    <row r="153" spans="1:8" s="4" customFormat="1" ht="16.5" thickBot="1" x14ac:dyDescent="0.3">
      <c r="A153" s="79" t="s">
        <v>210</v>
      </c>
      <c r="B153" s="7" t="s">
        <v>39</v>
      </c>
      <c r="C153" s="80" t="s">
        <v>21</v>
      </c>
      <c r="D153" s="126">
        <v>0</v>
      </c>
      <c r="E153" s="145">
        <f>E123-E138</f>
        <v>0</v>
      </c>
      <c r="F153" s="119">
        <f t="shared" si="2"/>
        <v>0</v>
      </c>
      <c r="G153" s="56" t="s">
        <v>227</v>
      </c>
      <c r="H153" s="8"/>
    </row>
    <row r="154" spans="1:8" s="4" customFormat="1" ht="16.5" hidden="1" thickBot="1" x14ac:dyDescent="0.3">
      <c r="A154" s="79" t="s">
        <v>211</v>
      </c>
      <c r="B154" s="7" t="s">
        <v>41</v>
      </c>
      <c r="C154" s="80" t="s">
        <v>21</v>
      </c>
      <c r="D154" s="126">
        <v>0</v>
      </c>
      <c r="E154" s="145">
        <v>0</v>
      </c>
      <c r="F154" s="119">
        <f t="shared" si="2"/>
        <v>0</v>
      </c>
      <c r="G154" s="56" t="e">
        <f t="shared" si="3"/>
        <v>#DIV/0!</v>
      </c>
      <c r="H154" s="8"/>
    </row>
    <row r="155" spans="1:8" s="4" customFormat="1" ht="32.25" hidden="1" thickBot="1" x14ac:dyDescent="0.3">
      <c r="A155" s="79" t="s">
        <v>212</v>
      </c>
      <c r="B155" s="9" t="s">
        <v>43</v>
      </c>
      <c r="C155" s="80" t="s">
        <v>21</v>
      </c>
      <c r="D155" s="126">
        <v>0</v>
      </c>
      <c r="E155" s="145">
        <v>0</v>
      </c>
      <c r="F155" s="119">
        <f t="shared" si="2"/>
        <v>0</v>
      </c>
      <c r="G155" s="56" t="e">
        <f t="shared" si="3"/>
        <v>#DIV/0!</v>
      </c>
      <c r="H155" s="8"/>
    </row>
    <row r="156" spans="1:8" s="4" customFormat="1" ht="16.5" hidden="1" thickBot="1" x14ac:dyDescent="0.3">
      <c r="A156" s="79" t="s">
        <v>213</v>
      </c>
      <c r="B156" s="10" t="s">
        <v>45</v>
      </c>
      <c r="C156" s="80" t="s">
        <v>21</v>
      </c>
      <c r="D156" s="126">
        <v>0</v>
      </c>
      <c r="E156" s="145">
        <v>0</v>
      </c>
      <c r="F156" s="119">
        <f t="shared" si="2"/>
        <v>0</v>
      </c>
      <c r="G156" s="56" t="e">
        <f t="shared" si="3"/>
        <v>#DIV/0!</v>
      </c>
      <c r="H156" s="8"/>
    </row>
    <row r="157" spans="1:8" s="4" customFormat="1" ht="16.5" hidden="1" thickBot="1" x14ac:dyDescent="0.3">
      <c r="A157" s="79" t="s">
        <v>214</v>
      </c>
      <c r="B157" s="10" t="s">
        <v>47</v>
      </c>
      <c r="C157" s="80" t="s">
        <v>21</v>
      </c>
      <c r="D157" s="126">
        <v>0</v>
      </c>
      <c r="E157" s="145">
        <v>0</v>
      </c>
      <c r="F157" s="119">
        <f t="shared" ref="F157:F170" si="4">E157-D157</f>
        <v>0</v>
      </c>
      <c r="G157" s="56" t="e">
        <f t="shared" ref="G157:G170" si="5">F157/D157</f>
        <v>#DIV/0!</v>
      </c>
      <c r="H157" s="8"/>
    </row>
    <row r="158" spans="1:8" s="4" customFormat="1" ht="16.5" thickBot="1" x14ac:dyDescent="0.3">
      <c r="A158" s="79" t="s">
        <v>215</v>
      </c>
      <c r="B158" s="7" t="s">
        <v>49</v>
      </c>
      <c r="C158" s="80" t="s">
        <v>21</v>
      </c>
      <c r="D158" s="126">
        <v>6.4301492649014937</v>
      </c>
      <c r="E158" s="145">
        <f>E128-E143</f>
        <v>-34.595239926544608</v>
      </c>
      <c r="F158" s="119">
        <f t="shared" si="4"/>
        <v>-41.025389191446102</v>
      </c>
      <c r="G158" s="56">
        <f t="shared" si="5"/>
        <v>-6.3801612530801162</v>
      </c>
      <c r="H158" s="8"/>
    </row>
    <row r="159" spans="1:8" s="4" customFormat="1" ht="16.5" thickBot="1" x14ac:dyDescent="0.3">
      <c r="A159" s="79" t="s">
        <v>216</v>
      </c>
      <c r="B159" s="25" t="s">
        <v>217</v>
      </c>
      <c r="C159" s="80" t="s">
        <v>21</v>
      </c>
      <c r="D159" s="126">
        <v>150.81079763975927</v>
      </c>
      <c r="E159" s="145">
        <v>0</v>
      </c>
      <c r="F159" s="119">
        <f t="shared" si="4"/>
        <v>-150.81079763975927</v>
      </c>
      <c r="G159" s="56">
        <f t="shared" si="5"/>
        <v>-1</v>
      </c>
      <c r="H159" s="8"/>
    </row>
    <row r="160" spans="1:8" s="4" customFormat="1" ht="16.5" thickBot="1" x14ac:dyDescent="0.3">
      <c r="A160" s="79" t="s">
        <v>218</v>
      </c>
      <c r="B160" s="13" t="s">
        <v>219</v>
      </c>
      <c r="C160" s="80" t="s">
        <v>21</v>
      </c>
      <c r="D160" s="126">
        <v>0</v>
      </c>
      <c r="E160" s="145">
        <v>0</v>
      </c>
      <c r="F160" s="119">
        <f t="shared" si="4"/>
        <v>0</v>
      </c>
      <c r="G160" s="56" t="s">
        <v>227</v>
      </c>
      <c r="H160" s="8"/>
    </row>
    <row r="161" spans="1:8" s="4" customFormat="1" ht="16.5" thickBot="1" x14ac:dyDescent="0.3">
      <c r="A161" s="79" t="s">
        <v>220</v>
      </c>
      <c r="B161" s="13" t="s">
        <v>221</v>
      </c>
      <c r="C161" s="80" t="s">
        <v>21</v>
      </c>
      <c r="D161" s="126">
        <v>0</v>
      </c>
      <c r="E161" s="145">
        <v>0</v>
      </c>
      <c r="F161" s="119">
        <f t="shared" si="4"/>
        <v>0</v>
      </c>
      <c r="G161" s="56" t="s">
        <v>227</v>
      </c>
      <c r="H161" s="8"/>
    </row>
    <row r="162" spans="1:8" s="4" customFormat="1" ht="16.5" thickBot="1" x14ac:dyDescent="0.3">
      <c r="A162" s="79" t="s">
        <v>222</v>
      </c>
      <c r="B162" s="13" t="s">
        <v>223</v>
      </c>
      <c r="C162" s="80" t="s">
        <v>21</v>
      </c>
      <c r="D162" s="126">
        <v>0</v>
      </c>
      <c r="E162" s="145">
        <v>0</v>
      </c>
      <c r="F162" s="119">
        <f t="shared" si="4"/>
        <v>0</v>
      </c>
      <c r="G162" s="56" t="s">
        <v>227</v>
      </c>
      <c r="H162" s="8"/>
    </row>
    <row r="163" spans="1:8" s="4" customFormat="1" ht="16.5" thickBot="1" x14ac:dyDescent="0.3">
      <c r="A163" s="81" t="s">
        <v>224</v>
      </c>
      <c r="B163" s="26" t="s">
        <v>225</v>
      </c>
      <c r="C163" s="82" t="s">
        <v>21</v>
      </c>
      <c r="D163" s="127">
        <v>150.81079763975927</v>
      </c>
      <c r="E163" s="146">
        <v>0</v>
      </c>
      <c r="F163" s="119">
        <f t="shared" si="4"/>
        <v>-150.81079763975927</v>
      </c>
      <c r="G163" s="56">
        <f t="shared" si="5"/>
        <v>-1</v>
      </c>
      <c r="H163" s="21"/>
    </row>
    <row r="164" spans="1:8" s="4" customFormat="1" ht="16.5" thickBot="1" x14ac:dyDescent="0.3">
      <c r="A164" s="83" t="s">
        <v>226</v>
      </c>
      <c r="B164" s="22" t="s">
        <v>112</v>
      </c>
      <c r="C164" s="84" t="s">
        <v>227</v>
      </c>
      <c r="D164" s="128" t="s">
        <v>227</v>
      </c>
      <c r="E164" s="147" t="s">
        <v>227</v>
      </c>
      <c r="F164" s="119" t="s">
        <v>227</v>
      </c>
      <c r="G164" s="56" t="s">
        <v>227</v>
      </c>
      <c r="H164" s="6"/>
    </row>
    <row r="165" spans="1:8" s="4" customFormat="1" ht="48" thickBot="1" x14ac:dyDescent="0.3">
      <c r="A165" s="79" t="s">
        <v>228</v>
      </c>
      <c r="B165" s="13" t="s">
        <v>229</v>
      </c>
      <c r="C165" s="80" t="s">
        <v>21</v>
      </c>
      <c r="D165" s="126">
        <v>1208.0859174660297</v>
      </c>
      <c r="E165" s="145">
        <f>E114+E110+E74</f>
        <v>-34.368846736544604</v>
      </c>
      <c r="F165" s="119">
        <f t="shared" si="4"/>
        <v>-1242.4547642025743</v>
      </c>
      <c r="G165" s="56">
        <f t="shared" si="5"/>
        <v>-1.0284490086670603</v>
      </c>
      <c r="H165" s="8"/>
    </row>
    <row r="166" spans="1:8" s="4" customFormat="1" ht="32.25" thickBot="1" x14ac:dyDescent="0.3">
      <c r="A166" s="79" t="s">
        <v>230</v>
      </c>
      <c r="B166" s="13" t="s">
        <v>231</v>
      </c>
      <c r="C166" s="80" t="s">
        <v>21</v>
      </c>
      <c r="D166" s="129">
        <v>1580.7465060459997</v>
      </c>
      <c r="E166" s="130">
        <v>0</v>
      </c>
      <c r="F166" s="119">
        <f t="shared" si="4"/>
        <v>-1580.7465060459997</v>
      </c>
      <c r="G166" s="56">
        <f t="shared" si="5"/>
        <v>-1</v>
      </c>
      <c r="H166" s="8"/>
    </row>
    <row r="167" spans="1:8" s="4" customFormat="1" ht="16.5" thickBot="1" x14ac:dyDescent="0.3">
      <c r="A167" s="79" t="s">
        <v>232</v>
      </c>
      <c r="B167" s="12" t="s">
        <v>233</v>
      </c>
      <c r="C167" s="80" t="s">
        <v>21</v>
      </c>
      <c r="D167" s="129">
        <v>60.479220689999757</v>
      </c>
      <c r="E167" s="130">
        <v>0</v>
      </c>
      <c r="F167" s="119">
        <f t="shared" si="4"/>
        <v>-60.479220689999757</v>
      </c>
      <c r="G167" s="56">
        <f t="shared" si="5"/>
        <v>-1</v>
      </c>
      <c r="H167" s="8"/>
    </row>
    <row r="168" spans="1:8" s="4" customFormat="1" ht="16.5" thickBot="1" x14ac:dyDescent="0.3">
      <c r="A168" s="79" t="s">
        <v>234</v>
      </c>
      <c r="B168" s="13" t="s">
        <v>235</v>
      </c>
      <c r="C168" s="80" t="s">
        <v>21</v>
      </c>
      <c r="D168" s="129">
        <v>1752.8101040155034</v>
      </c>
      <c r="E168" s="130">
        <v>0</v>
      </c>
      <c r="F168" s="119">
        <f t="shared" si="4"/>
        <v>-1752.8101040155034</v>
      </c>
      <c r="G168" s="56">
        <f t="shared" si="5"/>
        <v>-1</v>
      </c>
      <c r="H168" s="8"/>
    </row>
    <row r="169" spans="1:8" s="4" customFormat="1" ht="16.5" thickBot="1" x14ac:dyDescent="0.3">
      <c r="A169" s="79" t="s">
        <v>236</v>
      </c>
      <c r="B169" s="12" t="s">
        <v>237</v>
      </c>
      <c r="C169" s="80" t="s">
        <v>21</v>
      </c>
      <c r="D169" s="129">
        <v>722.4168496195033</v>
      </c>
      <c r="E169" s="130">
        <v>0</v>
      </c>
      <c r="F169" s="119">
        <f t="shared" si="4"/>
        <v>-722.4168496195033</v>
      </c>
      <c r="G169" s="56">
        <f t="shared" si="5"/>
        <v>-1</v>
      </c>
      <c r="H169" s="17"/>
    </row>
    <row r="170" spans="1:8" s="4" customFormat="1" ht="48" thickBot="1" x14ac:dyDescent="0.3">
      <c r="A170" s="81" t="s">
        <v>238</v>
      </c>
      <c r="B170" s="26" t="s">
        <v>239</v>
      </c>
      <c r="C170" s="82" t="s">
        <v>227</v>
      </c>
      <c r="D170" s="131">
        <v>1.4508985484178454</v>
      </c>
      <c r="E170" s="132">
        <f>E169/E165</f>
        <v>0</v>
      </c>
      <c r="F170" s="119">
        <f t="shared" si="4"/>
        <v>-1.4508985484178454</v>
      </c>
      <c r="G170" s="56">
        <f t="shared" si="5"/>
        <v>-1</v>
      </c>
      <c r="H170" s="21"/>
    </row>
    <row r="171" spans="1:8" s="4" customFormat="1" ht="16.5" thickBot="1" x14ac:dyDescent="0.3">
      <c r="A171" s="348" t="s">
        <v>240</v>
      </c>
      <c r="B171" s="349"/>
      <c r="C171" s="349"/>
      <c r="D171" s="349"/>
      <c r="E171" s="349"/>
      <c r="F171" s="346"/>
      <c r="G171" s="346"/>
      <c r="H171" s="347"/>
    </row>
    <row r="172" spans="1:8" s="4" customFormat="1" x14ac:dyDescent="0.25">
      <c r="A172" s="76" t="s">
        <v>241</v>
      </c>
      <c r="B172" s="5" t="s">
        <v>242</v>
      </c>
      <c r="C172" s="77" t="s">
        <v>21</v>
      </c>
      <c r="D172" s="86">
        <v>8528.862704485482</v>
      </c>
      <c r="E172" s="133">
        <v>-0.61563731000000121</v>
      </c>
      <c r="F172" s="143">
        <f>E172-D172</f>
        <v>-8529.4783417954823</v>
      </c>
      <c r="G172" s="57">
        <f>F172/D172</f>
        <v>-1.0000721828139731</v>
      </c>
      <c r="H172" s="24"/>
    </row>
    <row r="173" spans="1:8" s="4" customFormat="1" hidden="1" x14ac:dyDescent="0.25">
      <c r="A173" s="79" t="s">
        <v>243</v>
      </c>
      <c r="B173" s="7" t="s">
        <v>23</v>
      </c>
      <c r="C173" s="80" t="s">
        <v>21</v>
      </c>
      <c r="D173" s="87">
        <v>0</v>
      </c>
      <c r="E173" s="130"/>
      <c r="F173" s="143">
        <f t="shared" ref="F173:F236" si="6">E173-D173</f>
        <v>0</v>
      </c>
      <c r="G173" s="57" t="e">
        <f t="shared" ref="G173:G232" si="7">F173/D173</f>
        <v>#DIV/0!</v>
      </c>
      <c r="H173" s="8"/>
    </row>
    <row r="174" spans="1:8" s="4" customFormat="1" ht="31.5" hidden="1" x14ac:dyDescent="0.25">
      <c r="A174" s="79" t="s">
        <v>244</v>
      </c>
      <c r="B174" s="12" t="s">
        <v>25</v>
      </c>
      <c r="C174" s="80" t="s">
        <v>21</v>
      </c>
      <c r="D174" s="87">
        <v>0</v>
      </c>
      <c r="E174" s="130"/>
      <c r="F174" s="143">
        <f t="shared" si="6"/>
        <v>0</v>
      </c>
      <c r="G174" s="57" t="e">
        <f t="shared" si="7"/>
        <v>#DIV/0!</v>
      </c>
      <c r="H174" s="8"/>
    </row>
    <row r="175" spans="1:8" s="4" customFormat="1" ht="31.5" hidden="1" x14ac:dyDescent="0.25">
      <c r="A175" s="79" t="s">
        <v>245</v>
      </c>
      <c r="B175" s="12" t="s">
        <v>27</v>
      </c>
      <c r="C175" s="80" t="s">
        <v>21</v>
      </c>
      <c r="D175" s="87">
        <v>0</v>
      </c>
      <c r="E175" s="130"/>
      <c r="F175" s="143">
        <f t="shared" si="6"/>
        <v>0</v>
      </c>
      <c r="G175" s="57" t="e">
        <f t="shared" si="7"/>
        <v>#DIV/0!</v>
      </c>
      <c r="H175" s="8"/>
    </row>
    <row r="176" spans="1:8" s="4" customFormat="1" ht="47.25" hidden="1" x14ac:dyDescent="0.25">
      <c r="A176" s="79" t="s">
        <v>246</v>
      </c>
      <c r="B176" s="12" t="s">
        <v>29</v>
      </c>
      <c r="C176" s="80" t="s">
        <v>21</v>
      </c>
      <c r="D176" s="87">
        <v>0</v>
      </c>
      <c r="E176" s="130"/>
      <c r="F176" s="143">
        <f t="shared" si="6"/>
        <v>0</v>
      </c>
      <c r="G176" s="57" t="e">
        <f t="shared" si="7"/>
        <v>#DIV/0!</v>
      </c>
      <c r="H176" s="8"/>
    </row>
    <row r="177" spans="1:8" s="4" customFormat="1" hidden="1" x14ac:dyDescent="0.25">
      <c r="A177" s="79" t="s">
        <v>247</v>
      </c>
      <c r="B177" s="7" t="s">
        <v>31</v>
      </c>
      <c r="C177" s="80" t="s">
        <v>21</v>
      </c>
      <c r="D177" s="87">
        <v>0</v>
      </c>
      <c r="E177" s="130"/>
      <c r="F177" s="143">
        <f t="shared" si="6"/>
        <v>0</v>
      </c>
      <c r="G177" s="57" t="e">
        <f t="shared" si="7"/>
        <v>#DIV/0!</v>
      </c>
      <c r="H177" s="8"/>
    </row>
    <row r="178" spans="1:8" s="4" customFormat="1" x14ac:dyDescent="0.25">
      <c r="A178" s="79" t="s">
        <v>248</v>
      </c>
      <c r="B178" s="7" t="s">
        <v>33</v>
      </c>
      <c r="C178" s="80" t="s">
        <v>21</v>
      </c>
      <c r="D178" s="87">
        <v>8201.6158254692109</v>
      </c>
      <c r="E178" s="130">
        <v>0</v>
      </c>
      <c r="F178" s="143">
        <f t="shared" si="6"/>
        <v>-8201.6158254692109</v>
      </c>
      <c r="G178" s="57">
        <f t="shared" si="7"/>
        <v>-1</v>
      </c>
      <c r="H178" s="8"/>
    </row>
    <row r="179" spans="1:8" s="4" customFormat="1" hidden="1" x14ac:dyDescent="0.25">
      <c r="A179" s="79" t="s">
        <v>249</v>
      </c>
      <c r="B179" s="7" t="s">
        <v>35</v>
      </c>
      <c r="C179" s="80" t="s">
        <v>21</v>
      </c>
      <c r="D179" s="87">
        <v>0</v>
      </c>
      <c r="E179" s="130"/>
      <c r="F179" s="143">
        <f t="shared" si="6"/>
        <v>0</v>
      </c>
      <c r="G179" s="57" t="e">
        <f t="shared" si="7"/>
        <v>#DIV/0!</v>
      </c>
      <c r="H179" s="8"/>
    </row>
    <row r="180" spans="1:8" s="4" customFormat="1" x14ac:dyDescent="0.25">
      <c r="A180" s="79" t="s">
        <v>250</v>
      </c>
      <c r="B180" s="7" t="s">
        <v>37</v>
      </c>
      <c r="C180" s="80" t="s">
        <v>21</v>
      </c>
      <c r="D180" s="87">
        <v>51.549579999999999</v>
      </c>
      <c r="E180" s="130">
        <v>0</v>
      </c>
      <c r="F180" s="143">
        <f t="shared" si="6"/>
        <v>-51.549579999999999</v>
      </c>
      <c r="G180" s="57">
        <f t="shared" si="7"/>
        <v>-1</v>
      </c>
      <c r="H180" s="8"/>
    </row>
    <row r="181" spans="1:8" s="4" customFormat="1" x14ac:dyDescent="0.25">
      <c r="A181" s="79" t="s">
        <v>251</v>
      </c>
      <c r="B181" s="7" t="s">
        <v>39</v>
      </c>
      <c r="C181" s="80" t="s">
        <v>21</v>
      </c>
      <c r="D181" s="87">
        <v>0</v>
      </c>
      <c r="E181" s="130">
        <v>0</v>
      </c>
      <c r="F181" s="143">
        <f t="shared" si="6"/>
        <v>0</v>
      </c>
      <c r="G181" s="57" t="s">
        <v>227</v>
      </c>
      <c r="H181" s="8"/>
    </row>
    <row r="182" spans="1:8" s="4" customFormat="1" hidden="1" x14ac:dyDescent="0.25">
      <c r="A182" s="79" t="s">
        <v>252</v>
      </c>
      <c r="B182" s="7" t="s">
        <v>41</v>
      </c>
      <c r="C182" s="80" t="s">
        <v>21</v>
      </c>
      <c r="D182" s="87">
        <v>0</v>
      </c>
      <c r="E182" s="130"/>
      <c r="F182" s="143">
        <f t="shared" si="6"/>
        <v>0</v>
      </c>
      <c r="G182" s="57" t="e">
        <f t="shared" si="7"/>
        <v>#DIV/0!</v>
      </c>
      <c r="H182" s="8"/>
    </row>
    <row r="183" spans="1:8" s="4" customFormat="1" ht="31.5" hidden="1" x14ac:dyDescent="0.25">
      <c r="A183" s="79" t="s">
        <v>253</v>
      </c>
      <c r="B183" s="9" t="s">
        <v>43</v>
      </c>
      <c r="C183" s="80" t="s">
        <v>21</v>
      </c>
      <c r="D183" s="87">
        <v>0</v>
      </c>
      <c r="E183" s="130"/>
      <c r="F183" s="143">
        <f t="shared" si="6"/>
        <v>0</v>
      </c>
      <c r="G183" s="57" t="e">
        <f t="shared" si="7"/>
        <v>#DIV/0!</v>
      </c>
      <c r="H183" s="8"/>
    </row>
    <row r="184" spans="1:8" s="4" customFormat="1" hidden="1" x14ac:dyDescent="0.25">
      <c r="A184" s="79" t="s">
        <v>254</v>
      </c>
      <c r="B184" s="10" t="s">
        <v>45</v>
      </c>
      <c r="C184" s="80" t="s">
        <v>21</v>
      </c>
      <c r="D184" s="87">
        <v>0</v>
      </c>
      <c r="E184" s="130"/>
      <c r="F184" s="143">
        <f t="shared" si="6"/>
        <v>0</v>
      </c>
      <c r="G184" s="57" t="e">
        <f t="shared" si="7"/>
        <v>#DIV/0!</v>
      </c>
      <c r="H184" s="8"/>
    </row>
    <row r="185" spans="1:8" s="4" customFormat="1" hidden="1" x14ac:dyDescent="0.25">
      <c r="A185" s="79" t="s">
        <v>255</v>
      </c>
      <c r="B185" s="10" t="s">
        <v>47</v>
      </c>
      <c r="C185" s="80" t="s">
        <v>21</v>
      </c>
      <c r="D185" s="87">
        <v>0</v>
      </c>
      <c r="E185" s="130"/>
      <c r="F185" s="143">
        <f t="shared" si="6"/>
        <v>0</v>
      </c>
      <c r="G185" s="57" t="e">
        <f t="shared" si="7"/>
        <v>#DIV/0!</v>
      </c>
      <c r="H185" s="8"/>
    </row>
    <row r="186" spans="1:8" s="4" customFormat="1" ht="47.25" x14ac:dyDescent="0.25">
      <c r="A186" s="79" t="s">
        <v>256</v>
      </c>
      <c r="B186" s="13" t="s">
        <v>257</v>
      </c>
      <c r="C186" s="80" t="s">
        <v>21</v>
      </c>
      <c r="D186" s="87">
        <v>0</v>
      </c>
      <c r="E186" s="130">
        <v>0</v>
      </c>
      <c r="F186" s="143">
        <f t="shared" si="6"/>
        <v>0</v>
      </c>
      <c r="G186" s="57" t="s">
        <v>227</v>
      </c>
      <c r="H186" s="8"/>
    </row>
    <row r="187" spans="1:8" s="4" customFormat="1" x14ac:dyDescent="0.25">
      <c r="A187" s="79" t="s">
        <v>258</v>
      </c>
      <c r="B187" s="12" t="s">
        <v>259</v>
      </c>
      <c r="C187" s="80" t="s">
        <v>21</v>
      </c>
      <c r="D187" s="87">
        <v>0</v>
      </c>
      <c r="E187" s="130">
        <v>0</v>
      </c>
      <c r="F187" s="143">
        <f t="shared" si="6"/>
        <v>0</v>
      </c>
      <c r="G187" s="57" t="s">
        <v>227</v>
      </c>
      <c r="H187" s="8"/>
    </row>
    <row r="188" spans="1:8" s="4" customFormat="1" ht="31.5" x14ac:dyDescent="0.25">
      <c r="A188" s="79" t="s">
        <v>260</v>
      </c>
      <c r="B188" s="12" t="s">
        <v>261</v>
      </c>
      <c r="C188" s="80" t="s">
        <v>21</v>
      </c>
      <c r="D188" s="87">
        <v>0</v>
      </c>
      <c r="E188" s="130">
        <v>0</v>
      </c>
      <c r="F188" s="143">
        <f t="shared" si="6"/>
        <v>0</v>
      </c>
      <c r="G188" s="57" t="s">
        <v>227</v>
      </c>
      <c r="H188" s="8"/>
    </row>
    <row r="189" spans="1:8" s="4" customFormat="1" x14ac:dyDescent="0.25">
      <c r="A189" s="79" t="s">
        <v>262</v>
      </c>
      <c r="B189" s="7" t="s">
        <v>49</v>
      </c>
      <c r="C189" s="80" t="s">
        <v>21</v>
      </c>
      <c r="D189" s="87">
        <v>275.69729901627079</v>
      </c>
      <c r="E189" s="130">
        <v>-0.61563731000000121</v>
      </c>
      <c r="F189" s="143">
        <f t="shared" si="6"/>
        <v>-276.3129363262708</v>
      </c>
      <c r="G189" s="57">
        <f t="shared" si="7"/>
        <v>-1.0022330190110555</v>
      </c>
      <c r="H189" s="8"/>
    </row>
    <row r="190" spans="1:8" s="4" customFormat="1" x14ac:dyDescent="0.25">
      <c r="A190" s="79" t="s">
        <v>263</v>
      </c>
      <c r="B190" s="25" t="s">
        <v>264</v>
      </c>
      <c r="C190" s="80" t="s">
        <v>21</v>
      </c>
      <c r="D190" s="87">
        <v>7837.2556153462601</v>
      </c>
      <c r="E190" s="130">
        <v>33.640842574999851</v>
      </c>
      <c r="F190" s="143">
        <f t="shared" si="6"/>
        <v>-7803.6147727712605</v>
      </c>
      <c r="G190" s="57">
        <f t="shared" si="7"/>
        <v>-0.99570757364234397</v>
      </c>
      <c r="H190" s="8"/>
    </row>
    <row r="191" spans="1:8" s="4" customFormat="1" x14ac:dyDescent="0.25">
      <c r="A191" s="79" t="s">
        <v>265</v>
      </c>
      <c r="B191" s="13" t="s">
        <v>266</v>
      </c>
      <c r="C191" s="80" t="s">
        <v>21</v>
      </c>
      <c r="D191" s="87">
        <v>0</v>
      </c>
      <c r="E191" s="130">
        <v>0.70898280000000002</v>
      </c>
      <c r="F191" s="143">
        <f t="shared" si="6"/>
        <v>0.70898280000000002</v>
      </c>
      <c r="G191" s="57" t="s">
        <v>227</v>
      </c>
      <c r="H191" s="8"/>
    </row>
    <row r="192" spans="1:8" s="4" customFormat="1" x14ac:dyDescent="0.25">
      <c r="A192" s="79" t="s">
        <v>267</v>
      </c>
      <c r="B192" s="13" t="s">
        <v>268</v>
      </c>
      <c r="C192" s="80" t="s">
        <v>21</v>
      </c>
      <c r="D192" s="87">
        <v>2133.1904910551998</v>
      </c>
      <c r="E192" s="130">
        <v>0</v>
      </c>
      <c r="F192" s="143">
        <f t="shared" si="6"/>
        <v>-2133.1904910551998</v>
      </c>
      <c r="G192" s="57">
        <f t="shared" si="7"/>
        <v>-1</v>
      </c>
      <c r="H192" s="8"/>
    </row>
    <row r="193" spans="1:8" s="4" customFormat="1" ht="31.5" x14ac:dyDescent="0.25">
      <c r="A193" s="79" t="s">
        <v>269</v>
      </c>
      <c r="B193" s="12" t="s">
        <v>270</v>
      </c>
      <c r="C193" s="80" t="s">
        <v>21</v>
      </c>
      <c r="D193" s="87">
        <v>0</v>
      </c>
      <c r="E193" s="130">
        <v>0</v>
      </c>
      <c r="F193" s="143">
        <f t="shared" si="6"/>
        <v>0</v>
      </c>
      <c r="G193" s="57" t="s">
        <v>227</v>
      </c>
      <c r="H193" s="8"/>
    </row>
    <row r="194" spans="1:8" s="4" customFormat="1" x14ac:dyDescent="0.25">
      <c r="A194" s="79" t="s">
        <v>271</v>
      </c>
      <c r="B194" s="12" t="s">
        <v>272</v>
      </c>
      <c r="C194" s="80" t="s">
        <v>21</v>
      </c>
      <c r="D194" s="87">
        <v>187.85629457519997</v>
      </c>
      <c r="E194" s="130">
        <v>0</v>
      </c>
      <c r="F194" s="143">
        <f t="shared" si="6"/>
        <v>-187.85629457519997</v>
      </c>
      <c r="G194" s="57">
        <f t="shared" si="7"/>
        <v>-1</v>
      </c>
      <c r="H194" s="8"/>
    </row>
    <row r="195" spans="1:8" s="4" customFormat="1" x14ac:dyDescent="0.25">
      <c r="A195" s="79" t="s">
        <v>273</v>
      </c>
      <c r="B195" s="12" t="s">
        <v>274</v>
      </c>
      <c r="C195" s="80" t="s">
        <v>21</v>
      </c>
      <c r="D195" s="87">
        <v>1945.3341964799999</v>
      </c>
      <c r="E195" s="130">
        <v>0</v>
      </c>
      <c r="F195" s="143">
        <f t="shared" si="6"/>
        <v>-1945.3341964799999</v>
      </c>
      <c r="G195" s="57">
        <f t="shared" si="7"/>
        <v>-1</v>
      </c>
      <c r="H195" s="8"/>
    </row>
    <row r="196" spans="1:8" s="4" customFormat="1" ht="47.25" x14ac:dyDescent="0.25">
      <c r="A196" s="79" t="s">
        <v>275</v>
      </c>
      <c r="B196" s="13" t="s">
        <v>276</v>
      </c>
      <c r="C196" s="80" t="s">
        <v>21</v>
      </c>
      <c r="D196" s="87">
        <v>1375.29544287</v>
      </c>
      <c r="E196" s="130">
        <v>0</v>
      </c>
      <c r="F196" s="143">
        <f t="shared" si="6"/>
        <v>-1375.29544287</v>
      </c>
      <c r="G196" s="57">
        <f t="shared" si="7"/>
        <v>-1</v>
      </c>
      <c r="H196" s="8"/>
    </row>
    <row r="197" spans="1:8" s="4" customFormat="1" ht="31.5" x14ac:dyDescent="0.25">
      <c r="A197" s="79" t="s">
        <v>277</v>
      </c>
      <c r="B197" s="13" t="s">
        <v>278</v>
      </c>
      <c r="C197" s="80" t="s">
        <v>21</v>
      </c>
      <c r="D197" s="87">
        <v>707.45756994999999</v>
      </c>
      <c r="E197" s="130">
        <v>0</v>
      </c>
      <c r="F197" s="143">
        <f t="shared" si="6"/>
        <v>-707.45756994999999</v>
      </c>
      <c r="G197" s="57">
        <f t="shared" si="7"/>
        <v>-1</v>
      </c>
      <c r="H197" s="8"/>
    </row>
    <row r="198" spans="1:8" s="4" customFormat="1" ht="31.5" x14ac:dyDescent="0.25">
      <c r="A198" s="79" t="s">
        <v>279</v>
      </c>
      <c r="B198" s="13" t="s">
        <v>280</v>
      </c>
      <c r="C198" s="80" t="s">
        <v>21</v>
      </c>
      <c r="D198" s="87">
        <v>0</v>
      </c>
      <c r="E198" s="130">
        <v>0</v>
      </c>
      <c r="F198" s="143">
        <f t="shared" si="6"/>
        <v>0</v>
      </c>
      <c r="G198" s="57" t="s">
        <v>227</v>
      </c>
      <c r="H198" s="8"/>
    </row>
    <row r="199" spans="1:8" s="4" customFormat="1" x14ac:dyDescent="0.25">
      <c r="A199" s="79" t="s">
        <v>281</v>
      </c>
      <c r="B199" s="13" t="s">
        <v>282</v>
      </c>
      <c r="C199" s="80" t="s">
        <v>21</v>
      </c>
      <c r="D199" s="87">
        <v>1257.75721</v>
      </c>
      <c r="E199" s="130">
        <v>445.09892291999995</v>
      </c>
      <c r="F199" s="143">
        <f t="shared" si="6"/>
        <v>-812.65828708000004</v>
      </c>
      <c r="G199" s="57">
        <f t="shared" si="7"/>
        <v>-0.6461169776001523</v>
      </c>
      <c r="H199" s="8"/>
    </row>
    <row r="200" spans="1:8" s="4" customFormat="1" x14ac:dyDescent="0.25">
      <c r="A200" s="79" t="s">
        <v>283</v>
      </c>
      <c r="B200" s="13" t="s">
        <v>284</v>
      </c>
      <c r="C200" s="80" t="s">
        <v>21</v>
      </c>
      <c r="D200" s="87">
        <v>416.59385600000002</v>
      </c>
      <c r="E200" s="130">
        <v>93.167492389999992</v>
      </c>
      <c r="F200" s="143">
        <f t="shared" si="6"/>
        <v>-323.42636361000001</v>
      </c>
      <c r="G200" s="57">
        <f t="shared" si="7"/>
        <v>-0.77635893797243138</v>
      </c>
      <c r="H200" s="8"/>
    </row>
    <row r="201" spans="1:8" s="4" customFormat="1" x14ac:dyDescent="0.25">
      <c r="A201" s="79" t="s">
        <v>285</v>
      </c>
      <c r="B201" s="13" t="s">
        <v>286</v>
      </c>
      <c r="C201" s="80" t="s">
        <v>21</v>
      </c>
      <c r="D201" s="87">
        <v>660.45551999999998</v>
      </c>
      <c r="E201" s="130">
        <v>13.892531460000002</v>
      </c>
      <c r="F201" s="143">
        <f t="shared" si="6"/>
        <v>-646.56298853999999</v>
      </c>
      <c r="G201" s="57">
        <f t="shared" si="7"/>
        <v>-0.97896522772646377</v>
      </c>
      <c r="H201" s="8"/>
    </row>
    <row r="202" spans="1:8" s="4" customFormat="1" x14ac:dyDescent="0.25">
      <c r="A202" s="79" t="s">
        <v>287</v>
      </c>
      <c r="B202" s="12" t="s">
        <v>288</v>
      </c>
      <c r="C202" s="80" t="s">
        <v>21</v>
      </c>
      <c r="D202" s="87">
        <v>20.928999999999998</v>
      </c>
      <c r="E202" s="130">
        <v>12.878758000000001</v>
      </c>
      <c r="F202" s="143">
        <f t="shared" si="6"/>
        <v>-8.0502419999999972</v>
      </c>
      <c r="G202" s="57">
        <f t="shared" si="7"/>
        <v>-0.38464532466911933</v>
      </c>
      <c r="H202" s="8"/>
    </row>
    <row r="203" spans="1:8" s="4" customFormat="1" ht="31.5" x14ac:dyDescent="0.25">
      <c r="A203" s="79" t="s">
        <v>289</v>
      </c>
      <c r="B203" s="13" t="s">
        <v>290</v>
      </c>
      <c r="C203" s="80" t="s">
        <v>21</v>
      </c>
      <c r="D203" s="87">
        <v>360.24065530999985</v>
      </c>
      <c r="E203" s="130">
        <v>13.662663920000002</v>
      </c>
      <c r="F203" s="143">
        <f t="shared" si="6"/>
        <v>-346.57799138999985</v>
      </c>
      <c r="G203" s="57">
        <f t="shared" si="7"/>
        <v>-0.96207350914281786</v>
      </c>
      <c r="H203" s="8"/>
    </row>
    <row r="204" spans="1:8" s="4" customFormat="1" x14ac:dyDescent="0.25">
      <c r="A204" s="79" t="s">
        <v>291</v>
      </c>
      <c r="B204" s="13" t="s">
        <v>292</v>
      </c>
      <c r="C204" s="80" t="s">
        <v>21</v>
      </c>
      <c r="D204" s="87">
        <v>79.494698940399914</v>
      </c>
      <c r="E204" s="130">
        <v>1.73706</v>
      </c>
      <c r="F204" s="143">
        <f t="shared" si="6"/>
        <v>-77.757638940399914</v>
      </c>
      <c r="G204" s="57">
        <f t="shared" si="7"/>
        <v>-0.97814873163678073</v>
      </c>
      <c r="H204" s="8"/>
    </row>
    <row r="205" spans="1:8" s="4" customFormat="1" x14ac:dyDescent="0.25">
      <c r="A205" s="79" t="s">
        <v>293</v>
      </c>
      <c r="B205" s="13" t="s">
        <v>294</v>
      </c>
      <c r="C205" s="80" t="s">
        <v>21</v>
      </c>
      <c r="D205" s="87">
        <v>21.605369999999997</v>
      </c>
      <c r="E205" s="130">
        <v>0.72181234000000005</v>
      </c>
      <c r="F205" s="143">
        <f t="shared" si="6"/>
        <v>-20.883557659999997</v>
      </c>
      <c r="G205" s="57">
        <f t="shared" si="7"/>
        <v>-0.96659106786877524</v>
      </c>
      <c r="H205" s="8"/>
    </row>
    <row r="206" spans="1:8" s="4" customFormat="1" ht="47.25" x14ac:dyDescent="0.25">
      <c r="A206" s="79" t="s">
        <v>295</v>
      </c>
      <c r="B206" s="13" t="s">
        <v>296</v>
      </c>
      <c r="C206" s="80" t="s">
        <v>21</v>
      </c>
      <c r="D206" s="87">
        <v>94.222784258286566</v>
      </c>
      <c r="E206" s="130">
        <v>0</v>
      </c>
      <c r="F206" s="143">
        <f t="shared" si="6"/>
        <v>-94.222784258286566</v>
      </c>
      <c r="G206" s="57">
        <f t="shared" si="7"/>
        <v>-1</v>
      </c>
      <c r="H206" s="8"/>
    </row>
    <row r="207" spans="1:8" s="4" customFormat="1" x14ac:dyDescent="0.25">
      <c r="A207" s="79" t="s">
        <v>297</v>
      </c>
      <c r="B207" s="13" t="s">
        <v>298</v>
      </c>
      <c r="C207" s="80" t="s">
        <v>21</v>
      </c>
      <c r="D207" s="87">
        <v>730.94201696237292</v>
      </c>
      <c r="E207" s="130">
        <v>-535.34862325500012</v>
      </c>
      <c r="F207" s="143">
        <f t="shared" si="6"/>
        <v>-1266.290640217373</v>
      </c>
      <c r="G207" s="57">
        <f t="shared" si="7"/>
        <v>-1.7324091526162171</v>
      </c>
      <c r="H207" s="8"/>
    </row>
    <row r="208" spans="1:8" s="4" customFormat="1" ht="31.5" x14ac:dyDescent="0.25">
      <c r="A208" s="79" t="s">
        <v>299</v>
      </c>
      <c r="B208" s="25" t="s">
        <v>300</v>
      </c>
      <c r="C208" s="80" t="s">
        <v>21</v>
      </c>
      <c r="D208" s="87">
        <v>0</v>
      </c>
      <c r="E208" s="130">
        <v>0</v>
      </c>
      <c r="F208" s="143">
        <f t="shared" si="6"/>
        <v>0</v>
      </c>
      <c r="G208" s="57" t="s">
        <v>227</v>
      </c>
      <c r="H208" s="8"/>
    </row>
    <row r="209" spans="1:8" s="4" customFormat="1" ht="31.5" x14ac:dyDescent="0.25">
      <c r="A209" s="79" t="s">
        <v>301</v>
      </c>
      <c r="B209" s="13" t="s">
        <v>302</v>
      </c>
      <c r="C209" s="80" t="s">
        <v>21</v>
      </c>
      <c r="D209" s="87">
        <v>0</v>
      </c>
      <c r="E209" s="130">
        <v>0</v>
      </c>
      <c r="F209" s="143">
        <f t="shared" si="6"/>
        <v>0</v>
      </c>
      <c r="G209" s="57" t="s">
        <v>227</v>
      </c>
      <c r="H209" s="8"/>
    </row>
    <row r="210" spans="1:8" s="4" customFormat="1" ht="31.5" x14ac:dyDescent="0.25">
      <c r="A210" s="79" t="s">
        <v>303</v>
      </c>
      <c r="B210" s="13" t="s">
        <v>304</v>
      </c>
      <c r="C210" s="80" t="s">
        <v>21</v>
      </c>
      <c r="D210" s="87">
        <v>0</v>
      </c>
      <c r="E210" s="130">
        <v>0</v>
      </c>
      <c r="F210" s="143">
        <f t="shared" si="6"/>
        <v>0</v>
      </c>
      <c r="G210" s="57" t="s">
        <v>227</v>
      </c>
      <c r="H210" s="8"/>
    </row>
    <row r="211" spans="1:8" s="4" customFormat="1" ht="31.5" x14ac:dyDescent="0.25">
      <c r="A211" s="79" t="s">
        <v>305</v>
      </c>
      <c r="B211" s="12" t="s">
        <v>306</v>
      </c>
      <c r="C211" s="80" t="s">
        <v>21</v>
      </c>
      <c r="D211" s="87">
        <v>0</v>
      </c>
      <c r="E211" s="130">
        <v>0</v>
      </c>
      <c r="F211" s="143">
        <f t="shared" si="6"/>
        <v>0</v>
      </c>
      <c r="G211" s="57" t="s">
        <v>227</v>
      </c>
      <c r="H211" s="8"/>
    </row>
    <row r="212" spans="1:8" s="4" customFormat="1" x14ac:dyDescent="0.25">
      <c r="A212" s="79" t="s">
        <v>307</v>
      </c>
      <c r="B212" s="14" t="s">
        <v>308</v>
      </c>
      <c r="C212" s="80" t="s">
        <v>21</v>
      </c>
      <c r="D212" s="87">
        <v>0</v>
      </c>
      <c r="E212" s="130">
        <v>0</v>
      </c>
      <c r="F212" s="143">
        <f t="shared" si="6"/>
        <v>0</v>
      </c>
      <c r="G212" s="57" t="s">
        <v>227</v>
      </c>
      <c r="H212" s="8"/>
    </row>
    <row r="213" spans="1:8" s="4" customFormat="1" ht="31.5" x14ac:dyDescent="0.25">
      <c r="A213" s="79" t="s">
        <v>309</v>
      </c>
      <c r="B213" s="14" t="s">
        <v>310</v>
      </c>
      <c r="C213" s="80" t="s">
        <v>21</v>
      </c>
      <c r="D213" s="87">
        <v>0</v>
      </c>
      <c r="E213" s="130">
        <v>0</v>
      </c>
      <c r="F213" s="143">
        <f t="shared" si="6"/>
        <v>0</v>
      </c>
      <c r="G213" s="57" t="s">
        <v>227</v>
      </c>
      <c r="H213" s="8"/>
    </row>
    <row r="214" spans="1:8" s="4" customFormat="1" x14ac:dyDescent="0.25">
      <c r="A214" s="79" t="s">
        <v>311</v>
      </c>
      <c r="B214" s="13" t="s">
        <v>312</v>
      </c>
      <c r="C214" s="80" t="s">
        <v>21</v>
      </c>
      <c r="D214" s="87">
        <v>0</v>
      </c>
      <c r="E214" s="130">
        <v>0</v>
      </c>
      <c r="F214" s="143">
        <f t="shared" si="6"/>
        <v>0</v>
      </c>
      <c r="G214" s="57" t="s">
        <v>227</v>
      </c>
      <c r="H214" s="8"/>
    </row>
    <row r="215" spans="1:8" s="4" customFormat="1" ht="31.5" x14ac:dyDescent="0.25">
      <c r="A215" s="79" t="s">
        <v>313</v>
      </c>
      <c r="B215" s="25" t="s">
        <v>314</v>
      </c>
      <c r="C215" s="80" t="s">
        <v>21</v>
      </c>
      <c r="D215" s="87">
        <v>861.40015277358339</v>
      </c>
      <c r="E215" s="130">
        <v>1.1233999999404887E-4</v>
      </c>
      <c r="F215" s="143">
        <f t="shared" si="6"/>
        <v>-861.4000404335834</v>
      </c>
      <c r="G215" s="57">
        <f t="shared" si="7"/>
        <v>-0.99999986958442066</v>
      </c>
      <c r="H215" s="8"/>
    </row>
    <row r="216" spans="1:8" s="4" customFormat="1" x14ac:dyDescent="0.25">
      <c r="A216" s="79" t="s">
        <v>315</v>
      </c>
      <c r="B216" s="13" t="s">
        <v>316</v>
      </c>
      <c r="C216" s="80" t="s">
        <v>21</v>
      </c>
      <c r="D216" s="87">
        <v>0</v>
      </c>
      <c r="E216" s="130">
        <v>-44.40059466000001</v>
      </c>
      <c r="F216" s="143">
        <f t="shared" si="6"/>
        <v>-44.40059466000001</v>
      </c>
      <c r="G216" s="57" t="s">
        <v>227</v>
      </c>
      <c r="H216" s="8"/>
    </row>
    <row r="217" spans="1:8" s="4" customFormat="1" x14ac:dyDescent="0.25">
      <c r="A217" s="79" t="s">
        <v>317</v>
      </c>
      <c r="B217" s="12" t="s">
        <v>318</v>
      </c>
      <c r="C217" s="80" t="s">
        <v>21</v>
      </c>
      <c r="D217" s="87">
        <v>0</v>
      </c>
      <c r="E217" s="130">
        <v>0</v>
      </c>
      <c r="F217" s="143">
        <f t="shared" si="6"/>
        <v>0</v>
      </c>
      <c r="G217" s="57" t="s">
        <v>227</v>
      </c>
      <c r="H217" s="8"/>
    </row>
    <row r="218" spans="1:8" s="4" customFormat="1" x14ac:dyDescent="0.25">
      <c r="A218" s="79" t="s">
        <v>319</v>
      </c>
      <c r="B218" s="12" t="s">
        <v>320</v>
      </c>
      <c r="C218" s="80" t="s">
        <v>21</v>
      </c>
      <c r="D218" s="87">
        <v>0</v>
      </c>
      <c r="E218" s="130">
        <v>20.401199999999999</v>
      </c>
      <c r="F218" s="143">
        <f t="shared" si="6"/>
        <v>20.401199999999999</v>
      </c>
      <c r="G218" s="57" t="s">
        <v>227</v>
      </c>
      <c r="H218" s="8"/>
    </row>
    <row r="219" spans="1:8" s="4" customFormat="1" ht="31.5" x14ac:dyDescent="0.25">
      <c r="A219" s="79" t="s">
        <v>321</v>
      </c>
      <c r="B219" s="12" t="s">
        <v>322</v>
      </c>
      <c r="C219" s="80" t="s">
        <v>21</v>
      </c>
      <c r="D219" s="87">
        <v>0</v>
      </c>
      <c r="E219" s="130">
        <v>0</v>
      </c>
      <c r="F219" s="143">
        <f t="shared" si="6"/>
        <v>0</v>
      </c>
      <c r="G219" s="57" t="s">
        <v>227</v>
      </c>
      <c r="H219" s="8"/>
    </row>
    <row r="220" spans="1:8" s="4" customFormat="1" ht="31.5" x14ac:dyDescent="0.25">
      <c r="A220" s="79" t="s">
        <v>323</v>
      </c>
      <c r="B220" s="12" t="s">
        <v>324</v>
      </c>
      <c r="C220" s="80" t="s">
        <v>21</v>
      </c>
      <c r="D220" s="87">
        <v>0</v>
      </c>
      <c r="E220" s="130">
        <v>5.3216751999999996</v>
      </c>
      <c r="F220" s="143">
        <f t="shared" si="6"/>
        <v>5.3216751999999996</v>
      </c>
      <c r="G220" s="57" t="s">
        <v>227</v>
      </c>
      <c r="H220" s="8"/>
    </row>
    <row r="221" spans="1:8" s="4" customFormat="1" ht="31.5" x14ac:dyDescent="0.25">
      <c r="A221" s="79" t="s">
        <v>325</v>
      </c>
      <c r="B221" s="12" t="s">
        <v>326</v>
      </c>
      <c r="C221" s="80" t="s">
        <v>21</v>
      </c>
      <c r="D221" s="87">
        <v>0</v>
      </c>
      <c r="E221" s="130">
        <v>0.14342598000000001</v>
      </c>
      <c r="F221" s="143">
        <f t="shared" si="6"/>
        <v>0.14342598000000001</v>
      </c>
      <c r="G221" s="57" t="s">
        <v>227</v>
      </c>
      <c r="H221" s="8"/>
    </row>
    <row r="222" spans="1:8" s="4" customFormat="1" ht="31.5" x14ac:dyDescent="0.25">
      <c r="A222" s="79" t="s">
        <v>327</v>
      </c>
      <c r="B222" s="12" t="s">
        <v>328</v>
      </c>
      <c r="C222" s="80" t="s">
        <v>21</v>
      </c>
      <c r="D222" s="87">
        <v>0</v>
      </c>
      <c r="E222" s="130">
        <v>-70.266895840000004</v>
      </c>
      <c r="F222" s="143">
        <f t="shared" si="6"/>
        <v>-70.266895840000004</v>
      </c>
      <c r="G222" s="57" t="s">
        <v>227</v>
      </c>
      <c r="H222" s="8"/>
    </row>
    <row r="223" spans="1:8" s="4" customFormat="1" x14ac:dyDescent="0.25">
      <c r="A223" s="79" t="s">
        <v>329</v>
      </c>
      <c r="B223" s="13" t="s">
        <v>330</v>
      </c>
      <c r="C223" s="80" t="s">
        <v>21</v>
      </c>
      <c r="D223" s="87">
        <v>0</v>
      </c>
      <c r="E223" s="130">
        <v>0</v>
      </c>
      <c r="F223" s="143">
        <f t="shared" si="6"/>
        <v>0</v>
      </c>
      <c r="G223" s="57" t="s">
        <v>227</v>
      </c>
      <c r="H223" s="8"/>
    </row>
    <row r="224" spans="1:8" s="4" customFormat="1" ht="31.5" x14ac:dyDescent="0.25">
      <c r="A224" s="79" t="s">
        <v>331</v>
      </c>
      <c r="B224" s="13" t="s">
        <v>332</v>
      </c>
      <c r="C224" s="80" t="s">
        <v>21</v>
      </c>
      <c r="D224" s="87">
        <v>861.40015277358339</v>
      </c>
      <c r="E224" s="130">
        <v>44.400707000000004</v>
      </c>
      <c r="F224" s="143">
        <f t="shared" si="6"/>
        <v>-816.99944577358337</v>
      </c>
      <c r="G224" s="57">
        <f t="shared" si="7"/>
        <v>-0.94845519024226288</v>
      </c>
      <c r="H224" s="8"/>
    </row>
    <row r="225" spans="1:8" s="4" customFormat="1" x14ac:dyDescent="0.25">
      <c r="A225" s="79" t="s">
        <v>333</v>
      </c>
      <c r="B225" s="13" t="s">
        <v>112</v>
      </c>
      <c r="C225" s="80" t="s">
        <v>227</v>
      </c>
      <c r="D225" s="87">
        <v>0</v>
      </c>
      <c r="E225" s="130">
        <v>0</v>
      </c>
      <c r="F225" s="143">
        <f t="shared" si="6"/>
        <v>0</v>
      </c>
      <c r="G225" s="57" t="s">
        <v>227</v>
      </c>
      <c r="H225" s="8"/>
    </row>
    <row r="226" spans="1:8" s="4" customFormat="1" ht="31.5" x14ac:dyDescent="0.25">
      <c r="A226" s="79" t="s">
        <v>334</v>
      </c>
      <c r="B226" s="13" t="s">
        <v>335</v>
      </c>
      <c r="C226" s="80" t="s">
        <v>21</v>
      </c>
      <c r="D226" s="87">
        <v>68.990113959649008</v>
      </c>
      <c r="E226" s="130">
        <v>0</v>
      </c>
      <c r="F226" s="143">
        <f t="shared" si="6"/>
        <v>-68.990113959649008</v>
      </c>
      <c r="G226" s="57">
        <f t="shared" si="7"/>
        <v>-1</v>
      </c>
      <c r="H226" s="8"/>
    </row>
    <row r="227" spans="1:8" s="4" customFormat="1" ht="31.5" x14ac:dyDescent="0.25">
      <c r="A227" s="79" t="s">
        <v>336</v>
      </c>
      <c r="B227" s="25" t="s">
        <v>337</v>
      </c>
      <c r="C227" s="80" t="s">
        <v>21</v>
      </c>
      <c r="D227" s="87">
        <v>431.6345653599999</v>
      </c>
      <c r="E227" s="130">
        <v>25.491493389999995</v>
      </c>
      <c r="F227" s="143">
        <f t="shared" si="6"/>
        <v>-406.14307196999988</v>
      </c>
      <c r="G227" s="57">
        <f t="shared" si="7"/>
        <v>-0.94094195545081261</v>
      </c>
      <c r="H227" s="8"/>
    </row>
    <row r="228" spans="1:8" s="4" customFormat="1" x14ac:dyDescent="0.25">
      <c r="A228" s="79" t="s">
        <v>338</v>
      </c>
      <c r="B228" s="13" t="s">
        <v>339</v>
      </c>
      <c r="C228" s="80" t="s">
        <v>21</v>
      </c>
      <c r="D228" s="87">
        <v>0</v>
      </c>
      <c r="E228" s="130">
        <v>25.491493389999995</v>
      </c>
      <c r="F228" s="143">
        <f t="shared" si="6"/>
        <v>25.491493389999995</v>
      </c>
      <c r="G228" s="57" t="s">
        <v>227</v>
      </c>
      <c r="H228" s="8"/>
    </row>
    <row r="229" spans="1:8" s="4" customFormat="1" ht="31.5" x14ac:dyDescent="0.25">
      <c r="A229" s="79" t="s">
        <v>340</v>
      </c>
      <c r="B229" s="13" t="s">
        <v>341</v>
      </c>
      <c r="C229" s="80" t="s">
        <v>21</v>
      </c>
      <c r="D229" s="87">
        <v>431.6345653599999</v>
      </c>
      <c r="E229" s="130">
        <v>0</v>
      </c>
      <c r="F229" s="143">
        <f t="shared" si="6"/>
        <v>-431.6345653599999</v>
      </c>
      <c r="G229" s="57">
        <f t="shared" si="7"/>
        <v>-1</v>
      </c>
      <c r="H229" s="8"/>
    </row>
    <row r="230" spans="1:8" s="4" customFormat="1" x14ac:dyDescent="0.25">
      <c r="A230" s="79" t="s">
        <v>342</v>
      </c>
      <c r="B230" s="12" t="s">
        <v>343</v>
      </c>
      <c r="C230" s="80" t="s">
        <v>21</v>
      </c>
      <c r="D230" s="87">
        <v>171.7512833799999</v>
      </c>
      <c r="E230" s="130">
        <v>0</v>
      </c>
      <c r="F230" s="143">
        <f t="shared" si="6"/>
        <v>-171.7512833799999</v>
      </c>
      <c r="G230" s="57">
        <f t="shared" si="7"/>
        <v>-1</v>
      </c>
      <c r="H230" s="8"/>
    </row>
    <row r="231" spans="1:8" s="4" customFormat="1" x14ac:dyDescent="0.25">
      <c r="A231" s="79" t="s">
        <v>344</v>
      </c>
      <c r="B231" s="12" t="s">
        <v>345</v>
      </c>
      <c r="C231" s="80" t="s">
        <v>21</v>
      </c>
      <c r="D231" s="87">
        <v>0</v>
      </c>
      <c r="E231" s="130">
        <v>0</v>
      </c>
      <c r="F231" s="143">
        <f t="shared" si="6"/>
        <v>0</v>
      </c>
      <c r="G231" s="57" t="s">
        <v>227</v>
      </c>
      <c r="H231" s="8"/>
    </row>
    <row r="232" spans="1:8" s="4" customFormat="1" x14ac:dyDescent="0.25">
      <c r="A232" s="79" t="s">
        <v>346</v>
      </c>
      <c r="B232" s="12" t="s">
        <v>347</v>
      </c>
      <c r="C232" s="80" t="s">
        <v>21</v>
      </c>
      <c r="D232" s="87">
        <v>259.88328197999999</v>
      </c>
      <c r="E232" s="130">
        <v>0</v>
      </c>
      <c r="F232" s="143">
        <f t="shared" si="6"/>
        <v>-259.88328197999999</v>
      </c>
      <c r="G232" s="57">
        <f t="shared" si="7"/>
        <v>-1</v>
      </c>
      <c r="H232" s="8"/>
    </row>
    <row r="233" spans="1:8" s="4" customFormat="1" x14ac:dyDescent="0.25">
      <c r="A233" s="79" t="s">
        <v>348</v>
      </c>
      <c r="B233" s="13" t="s">
        <v>349</v>
      </c>
      <c r="C233" s="80" t="s">
        <v>21</v>
      </c>
      <c r="D233" s="87">
        <v>0</v>
      </c>
      <c r="E233" s="130">
        <v>0</v>
      </c>
      <c r="F233" s="143">
        <f t="shared" si="6"/>
        <v>0</v>
      </c>
      <c r="G233" s="57" t="s">
        <v>227</v>
      </c>
      <c r="H233" s="8"/>
    </row>
    <row r="234" spans="1:8" s="4" customFormat="1" ht="31.5" x14ac:dyDescent="0.25">
      <c r="A234" s="79" t="s">
        <v>350</v>
      </c>
      <c r="B234" s="13" t="s">
        <v>351</v>
      </c>
      <c r="C234" s="80" t="s">
        <v>21</v>
      </c>
      <c r="D234" s="87">
        <v>0</v>
      </c>
      <c r="E234" s="130">
        <v>0</v>
      </c>
      <c r="F234" s="143">
        <f t="shared" si="6"/>
        <v>0</v>
      </c>
      <c r="G234" s="57" t="s">
        <v>227</v>
      </c>
      <c r="H234" s="8"/>
    </row>
    <row r="235" spans="1:8" s="4" customFormat="1" x14ac:dyDescent="0.25">
      <c r="A235" s="79" t="s">
        <v>352</v>
      </c>
      <c r="B235" s="12" t="s">
        <v>353</v>
      </c>
      <c r="C235" s="80" t="s">
        <v>21</v>
      </c>
      <c r="D235" s="87">
        <v>0</v>
      </c>
      <c r="E235" s="130">
        <v>0</v>
      </c>
      <c r="F235" s="143">
        <f t="shared" si="6"/>
        <v>0</v>
      </c>
      <c r="G235" s="57" t="s">
        <v>227</v>
      </c>
      <c r="H235" s="8"/>
    </row>
    <row r="236" spans="1:8" s="4" customFormat="1" x14ac:dyDescent="0.25">
      <c r="A236" s="79" t="s">
        <v>354</v>
      </c>
      <c r="B236" s="12" t="s">
        <v>355</v>
      </c>
      <c r="C236" s="80" t="s">
        <v>21</v>
      </c>
      <c r="D236" s="87">
        <v>0</v>
      </c>
      <c r="E236" s="130">
        <v>0</v>
      </c>
      <c r="F236" s="143">
        <f t="shared" si="6"/>
        <v>0</v>
      </c>
      <c r="G236" s="57" t="s">
        <v>227</v>
      </c>
      <c r="H236" s="8"/>
    </row>
    <row r="237" spans="1:8" s="4" customFormat="1" x14ac:dyDescent="0.25">
      <c r="A237" s="79" t="s">
        <v>356</v>
      </c>
      <c r="B237" s="13" t="s">
        <v>357</v>
      </c>
      <c r="C237" s="80" t="s">
        <v>21</v>
      </c>
      <c r="D237" s="87">
        <v>0</v>
      </c>
      <c r="E237" s="130">
        <v>0</v>
      </c>
      <c r="F237" s="143">
        <f t="shared" ref="F237:F300" si="8">E237-D237</f>
        <v>0</v>
      </c>
      <c r="G237" s="57" t="s">
        <v>227</v>
      </c>
      <c r="H237" s="8"/>
    </row>
    <row r="238" spans="1:8" s="4" customFormat="1" x14ac:dyDescent="0.25">
      <c r="A238" s="79" t="s">
        <v>358</v>
      </c>
      <c r="B238" s="13" t="s">
        <v>359</v>
      </c>
      <c r="C238" s="80" t="s">
        <v>21</v>
      </c>
      <c r="D238" s="87">
        <v>0</v>
      </c>
      <c r="E238" s="130">
        <v>0</v>
      </c>
      <c r="F238" s="143">
        <f t="shared" si="8"/>
        <v>0</v>
      </c>
      <c r="G238" s="57" t="s">
        <v>227</v>
      </c>
      <c r="H238" s="8"/>
    </row>
    <row r="239" spans="1:8" s="4" customFormat="1" x14ac:dyDescent="0.25">
      <c r="A239" s="79" t="s">
        <v>360</v>
      </c>
      <c r="B239" s="13" t="s">
        <v>361</v>
      </c>
      <c r="C239" s="80" t="s">
        <v>21</v>
      </c>
      <c r="D239" s="87">
        <v>0</v>
      </c>
      <c r="E239" s="130">
        <v>0</v>
      </c>
      <c r="F239" s="143">
        <f t="shared" si="8"/>
        <v>0</v>
      </c>
      <c r="G239" s="57" t="s">
        <v>227</v>
      </c>
      <c r="H239" s="8"/>
    </row>
    <row r="240" spans="1:8" s="4" customFormat="1" x14ac:dyDescent="0.25">
      <c r="A240" s="79" t="s">
        <v>362</v>
      </c>
      <c r="B240" s="25" t="s">
        <v>363</v>
      </c>
      <c r="C240" s="80" t="s">
        <v>21</v>
      </c>
      <c r="D240" s="87">
        <v>259.88328197999999</v>
      </c>
      <c r="E240" s="130">
        <v>-3.5368100000000026E-3</v>
      </c>
      <c r="F240" s="143">
        <f t="shared" si="8"/>
        <v>-259.88681879000001</v>
      </c>
      <c r="G240" s="57">
        <f t="shared" ref="G240:G300" si="9">F240/D240</f>
        <v>-1.000013609224776</v>
      </c>
      <c r="H240" s="8"/>
    </row>
    <row r="241" spans="1:8" s="4" customFormat="1" x14ac:dyDescent="0.25">
      <c r="A241" s="79" t="s">
        <v>364</v>
      </c>
      <c r="B241" s="13" t="s">
        <v>365</v>
      </c>
      <c r="C241" s="80" t="s">
        <v>21</v>
      </c>
      <c r="D241" s="87">
        <v>259.88328197999999</v>
      </c>
      <c r="E241" s="130">
        <v>0</v>
      </c>
      <c r="F241" s="143">
        <f t="shared" si="8"/>
        <v>-259.88328197999999</v>
      </c>
      <c r="G241" s="57">
        <f t="shared" si="9"/>
        <v>-1</v>
      </c>
      <c r="H241" s="8"/>
    </row>
    <row r="242" spans="1:8" s="4" customFormat="1" x14ac:dyDescent="0.25">
      <c r="A242" s="79" t="s">
        <v>366</v>
      </c>
      <c r="B242" s="12" t="s">
        <v>343</v>
      </c>
      <c r="C242" s="80" t="s">
        <v>21</v>
      </c>
      <c r="D242" s="87">
        <v>0</v>
      </c>
      <c r="E242" s="130">
        <v>0</v>
      </c>
      <c r="F242" s="143">
        <f t="shared" si="8"/>
        <v>0</v>
      </c>
      <c r="G242" s="57" t="s">
        <v>227</v>
      </c>
      <c r="H242" s="8"/>
    </row>
    <row r="243" spans="1:8" s="4" customFormat="1" x14ac:dyDescent="0.25">
      <c r="A243" s="79" t="s">
        <v>367</v>
      </c>
      <c r="B243" s="12" t="s">
        <v>345</v>
      </c>
      <c r="C243" s="80" t="s">
        <v>21</v>
      </c>
      <c r="D243" s="87">
        <v>0</v>
      </c>
      <c r="E243" s="130">
        <v>0</v>
      </c>
      <c r="F243" s="143">
        <f t="shared" si="8"/>
        <v>0</v>
      </c>
      <c r="G243" s="57" t="s">
        <v>227</v>
      </c>
      <c r="H243" s="8"/>
    </row>
    <row r="244" spans="1:8" s="4" customFormat="1" x14ac:dyDescent="0.25">
      <c r="A244" s="79" t="s">
        <v>368</v>
      </c>
      <c r="B244" s="12" t="s">
        <v>347</v>
      </c>
      <c r="C244" s="80" t="s">
        <v>21</v>
      </c>
      <c r="D244" s="87">
        <v>259.88328197999999</v>
      </c>
      <c r="E244" s="130">
        <v>0</v>
      </c>
      <c r="F244" s="143">
        <f t="shared" si="8"/>
        <v>-259.88328197999999</v>
      </c>
      <c r="G244" s="57">
        <f t="shared" si="9"/>
        <v>-1</v>
      </c>
      <c r="H244" s="8"/>
    </row>
    <row r="245" spans="1:8" s="4" customFormat="1" x14ac:dyDescent="0.25">
      <c r="A245" s="79" t="s">
        <v>369</v>
      </c>
      <c r="B245" s="13" t="s">
        <v>223</v>
      </c>
      <c r="C245" s="80" t="s">
        <v>21</v>
      </c>
      <c r="D245" s="87">
        <v>0</v>
      </c>
      <c r="E245" s="130">
        <v>-3.5368100000000026E-3</v>
      </c>
      <c r="F245" s="143">
        <f t="shared" si="8"/>
        <v>-3.5368100000000026E-3</v>
      </c>
      <c r="G245" s="57" t="s">
        <v>227</v>
      </c>
      <c r="H245" s="8"/>
    </row>
    <row r="246" spans="1:8" s="4" customFormat="1" x14ac:dyDescent="0.25">
      <c r="A246" s="79" t="s">
        <v>370</v>
      </c>
      <c r="B246" s="13" t="s">
        <v>371</v>
      </c>
      <c r="C246" s="80" t="s">
        <v>21</v>
      </c>
      <c r="D246" s="87">
        <v>0</v>
      </c>
      <c r="E246" s="130">
        <v>0</v>
      </c>
      <c r="F246" s="143">
        <f t="shared" si="8"/>
        <v>0</v>
      </c>
      <c r="G246" s="57" t="s">
        <v>227</v>
      </c>
      <c r="H246" s="8"/>
    </row>
    <row r="247" spans="1:8" s="4" customFormat="1" ht="31.5" x14ac:dyDescent="0.25">
      <c r="A247" s="79" t="s">
        <v>372</v>
      </c>
      <c r="B247" s="25" t="s">
        <v>373</v>
      </c>
      <c r="C247" s="80" t="s">
        <v>21</v>
      </c>
      <c r="D247" s="87">
        <v>691.6070891392219</v>
      </c>
      <c r="E247" s="130">
        <v>-34.256479884999855</v>
      </c>
      <c r="F247" s="143">
        <f t="shared" si="8"/>
        <v>-725.86356902422176</v>
      </c>
      <c r="G247" s="57">
        <f t="shared" si="9"/>
        <v>-1.0495317072698542</v>
      </c>
      <c r="H247" s="8"/>
    </row>
    <row r="248" spans="1:8" s="4" customFormat="1" ht="47.25" x14ac:dyDescent="0.25">
      <c r="A248" s="79" t="s">
        <v>374</v>
      </c>
      <c r="B248" s="25" t="s">
        <v>375</v>
      </c>
      <c r="C248" s="80" t="s">
        <v>21</v>
      </c>
      <c r="D248" s="87">
        <v>-861.40015277358339</v>
      </c>
      <c r="E248" s="130">
        <v>-1.1233999999404887E-4</v>
      </c>
      <c r="F248" s="143">
        <f t="shared" si="8"/>
        <v>861.4000404335834</v>
      </c>
      <c r="G248" s="57">
        <f t="shared" si="9"/>
        <v>-0.99999986958442066</v>
      </c>
      <c r="H248" s="8"/>
    </row>
    <row r="249" spans="1:8" s="4" customFormat="1" ht="31.5" x14ac:dyDescent="0.25">
      <c r="A249" s="79" t="s">
        <v>376</v>
      </c>
      <c r="B249" s="13" t="s">
        <v>377</v>
      </c>
      <c r="C249" s="80" t="s">
        <v>21</v>
      </c>
      <c r="D249" s="87">
        <v>0</v>
      </c>
      <c r="E249" s="130">
        <v>0</v>
      </c>
      <c r="F249" s="143">
        <f t="shared" si="8"/>
        <v>0</v>
      </c>
      <c r="G249" s="57" t="s">
        <v>227</v>
      </c>
      <c r="H249" s="8"/>
    </row>
    <row r="250" spans="1:8" s="4" customFormat="1" x14ac:dyDescent="0.25">
      <c r="A250" s="79" t="s">
        <v>378</v>
      </c>
      <c r="B250" s="13" t="s">
        <v>379</v>
      </c>
      <c r="C250" s="80" t="s">
        <v>21</v>
      </c>
      <c r="D250" s="87">
        <v>0</v>
      </c>
      <c r="E250" s="130">
        <v>0</v>
      </c>
      <c r="F250" s="143">
        <f t="shared" si="8"/>
        <v>0</v>
      </c>
      <c r="G250" s="57" t="s">
        <v>227</v>
      </c>
      <c r="H250" s="8"/>
    </row>
    <row r="251" spans="1:8" s="4" customFormat="1" ht="31.5" x14ac:dyDescent="0.25">
      <c r="A251" s="79" t="s">
        <v>380</v>
      </c>
      <c r="B251" s="25" t="s">
        <v>381</v>
      </c>
      <c r="C251" s="80" t="s">
        <v>21</v>
      </c>
      <c r="D251" s="87">
        <v>171.7512833799999</v>
      </c>
      <c r="E251" s="130">
        <v>25.495030199999995</v>
      </c>
      <c r="F251" s="143">
        <f t="shared" si="8"/>
        <v>-146.2562531799999</v>
      </c>
      <c r="G251" s="57">
        <f t="shared" si="9"/>
        <v>-0.85155842973474483</v>
      </c>
      <c r="H251" s="8"/>
    </row>
    <row r="252" spans="1:8" s="4" customFormat="1" ht="31.5" x14ac:dyDescent="0.25">
      <c r="A252" s="79" t="s">
        <v>382</v>
      </c>
      <c r="B252" s="13" t="s">
        <v>383</v>
      </c>
      <c r="C252" s="80" t="s">
        <v>21</v>
      </c>
      <c r="D252" s="87">
        <v>171.7512833799999</v>
      </c>
      <c r="E252" s="130">
        <v>0</v>
      </c>
      <c r="F252" s="143">
        <f t="shared" si="8"/>
        <v>-171.7512833799999</v>
      </c>
      <c r="G252" s="57">
        <f t="shared" si="9"/>
        <v>-1</v>
      </c>
      <c r="H252" s="8"/>
    </row>
    <row r="253" spans="1:8" s="4" customFormat="1" ht="31.5" x14ac:dyDescent="0.25">
      <c r="A253" s="79" t="s">
        <v>384</v>
      </c>
      <c r="B253" s="13" t="s">
        <v>385</v>
      </c>
      <c r="C253" s="80" t="s">
        <v>21</v>
      </c>
      <c r="D253" s="87">
        <v>0</v>
      </c>
      <c r="E253" s="130">
        <v>25.495030199999995</v>
      </c>
      <c r="F253" s="143">
        <f t="shared" si="8"/>
        <v>25.495030199999995</v>
      </c>
      <c r="G253" s="57" t="s">
        <v>227</v>
      </c>
      <c r="H253" s="8"/>
    </row>
    <row r="254" spans="1:8" s="4" customFormat="1" x14ac:dyDescent="0.25">
      <c r="A254" s="79" t="s">
        <v>386</v>
      </c>
      <c r="B254" s="25" t="s">
        <v>387</v>
      </c>
      <c r="C254" s="80" t="s">
        <v>21</v>
      </c>
      <c r="D254" s="87">
        <v>0</v>
      </c>
      <c r="E254" s="130">
        <v>0</v>
      </c>
      <c r="F254" s="143">
        <f t="shared" si="8"/>
        <v>0</v>
      </c>
      <c r="G254" s="57" t="s">
        <v>227</v>
      </c>
      <c r="H254" s="8"/>
    </row>
    <row r="255" spans="1:8" s="4" customFormat="1" ht="31.5" x14ac:dyDescent="0.25">
      <c r="A255" s="79" t="s">
        <v>388</v>
      </c>
      <c r="B255" s="25" t="s">
        <v>389</v>
      </c>
      <c r="C255" s="80" t="s">
        <v>21</v>
      </c>
      <c r="D255" s="87">
        <v>1.9582197456384165</v>
      </c>
      <c r="E255" s="130">
        <v>-8.7615620249998543</v>
      </c>
      <c r="F255" s="143">
        <f t="shared" si="8"/>
        <v>-10.719781770638271</v>
      </c>
      <c r="G255" s="57">
        <f t="shared" si="9"/>
        <v>-5.4742486355347317</v>
      </c>
      <c r="H255" s="8"/>
    </row>
    <row r="256" spans="1:8" s="4" customFormat="1" x14ac:dyDescent="0.25">
      <c r="A256" s="79" t="s">
        <v>390</v>
      </c>
      <c r="B256" s="25" t="s">
        <v>391</v>
      </c>
      <c r="C256" s="80" t="s">
        <v>21</v>
      </c>
      <c r="D256" s="87">
        <v>35.758059920093956</v>
      </c>
      <c r="E256" s="130">
        <v>50.122002349997679</v>
      </c>
      <c r="F256" s="143">
        <f t="shared" si="8"/>
        <v>14.363942429903723</v>
      </c>
      <c r="G256" s="57">
        <f t="shared" si="9"/>
        <v>0.40169803568766943</v>
      </c>
      <c r="H256" s="8"/>
    </row>
    <row r="257" spans="1:8" s="4" customFormat="1" ht="16.5" thickBot="1" x14ac:dyDescent="0.3">
      <c r="A257" s="79" t="s">
        <v>392</v>
      </c>
      <c r="B257" s="25" t="s">
        <v>393</v>
      </c>
      <c r="C257" s="80" t="s">
        <v>21</v>
      </c>
      <c r="D257" s="87">
        <v>37.716279665732372</v>
      </c>
      <c r="E257" s="130">
        <v>41.360440324997825</v>
      </c>
      <c r="F257" s="143">
        <f t="shared" si="8"/>
        <v>3.6441606592654523</v>
      </c>
      <c r="G257" s="57">
        <f t="shared" si="9"/>
        <v>9.6620363714621696E-2</v>
      </c>
      <c r="H257" s="17"/>
    </row>
    <row r="258" spans="1:8" s="4" customFormat="1" x14ac:dyDescent="0.25">
      <c r="A258" s="79" t="s">
        <v>394</v>
      </c>
      <c r="B258" s="25" t="s">
        <v>112</v>
      </c>
      <c r="C258" s="80" t="s">
        <v>227</v>
      </c>
      <c r="D258" s="87" t="s">
        <v>227</v>
      </c>
      <c r="E258" s="130">
        <v>0</v>
      </c>
      <c r="F258" s="143">
        <v>0</v>
      </c>
      <c r="G258" s="57" t="s">
        <v>227</v>
      </c>
      <c r="H258" s="6"/>
    </row>
    <row r="259" spans="1:8" s="4" customFormat="1" ht="31.5" x14ac:dyDescent="0.25">
      <c r="A259" s="79" t="s">
        <v>395</v>
      </c>
      <c r="B259" s="13" t="s">
        <v>396</v>
      </c>
      <c r="C259" s="80" t="s">
        <v>21</v>
      </c>
      <c r="D259" s="87">
        <v>2619.2296132939591</v>
      </c>
      <c r="E259" s="130">
        <v>487.32708853000003</v>
      </c>
      <c r="F259" s="143">
        <f t="shared" si="8"/>
        <v>-2131.9025247639593</v>
      </c>
      <c r="G259" s="57">
        <f t="shared" si="9"/>
        <v>-0.81394258599682889</v>
      </c>
      <c r="H259" s="8"/>
    </row>
    <row r="260" spans="1:8" s="4" customFormat="1" ht="31.5" hidden="1" x14ac:dyDescent="0.25">
      <c r="A260" s="79" t="s">
        <v>397</v>
      </c>
      <c r="B260" s="12" t="s">
        <v>398</v>
      </c>
      <c r="C260" s="80" t="s">
        <v>21</v>
      </c>
      <c r="D260" s="87">
        <v>0</v>
      </c>
      <c r="E260" s="130">
        <v>0</v>
      </c>
      <c r="F260" s="143">
        <f t="shared" si="8"/>
        <v>0</v>
      </c>
      <c r="G260" s="57" t="e">
        <f t="shared" si="9"/>
        <v>#DIV/0!</v>
      </c>
      <c r="H260" s="8"/>
    </row>
    <row r="261" spans="1:8" s="4" customFormat="1" hidden="1" x14ac:dyDescent="0.25">
      <c r="A261" s="79" t="s">
        <v>399</v>
      </c>
      <c r="B261" s="14" t="s">
        <v>400</v>
      </c>
      <c r="C261" s="80" t="s">
        <v>21</v>
      </c>
      <c r="D261" s="87">
        <v>0</v>
      </c>
      <c r="E261" s="130">
        <v>0</v>
      </c>
      <c r="F261" s="143">
        <f t="shared" si="8"/>
        <v>0</v>
      </c>
      <c r="G261" s="57" t="e">
        <f t="shared" si="9"/>
        <v>#DIV/0!</v>
      </c>
      <c r="H261" s="8"/>
    </row>
    <row r="262" spans="1:8" s="4" customFormat="1" ht="47.25" hidden="1" x14ac:dyDescent="0.25">
      <c r="A262" s="79" t="s">
        <v>401</v>
      </c>
      <c r="B262" s="14" t="s">
        <v>402</v>
      </c>
      <c r="C262" s="80" t="s">
        <v>21</v>
      </c>
      <c r="D262" s="87">
        <v>0</v>
      </c>
      <c r="E262" s="130">
        <v>0</v>
      </c>
      <c r="F262" s="143">
        <f t="shared" si="8"/>
        <v>0</v>
      </c>
      <c r="G262" s="57" t="e">
        <f t="shared" si="9"/>
        <v>#DIV/0!</v>
      </c>
      <c r="H262" s="8"/>
    </row>
    <row r="263" spans="1:8" s="4" customFormat="1" hidden="1" x14ac:dyDescent="0.25">
      <c r="A263" s="79" t="s">
        <v>403</v>
      </c>
      <c r="B263" s="15" t="s">
        <v>400</v>
      </c>
      <c r="C263" s="80" t="s">
        <v>21</v>
      </c>
      <c r="D263" s="87">
        <v>0</v>
      </c>
      <c r="E263" s="130">
        <v>0</v>
      </c>
      <c r="F263" s="143">
        <f t="shared" si="8"/>
        <v>0</v>
      </c>
      <c r="G263" s="57" t="e">
        <f t="shared" si="9"/>
        <v>#DIV/0!</v>
      </c>
      <c r="H263" s="8"/>
    </row>
    <row r="264" spans="1:8" s="4" customFormat="1" ht="47.25" hidden="1" x14ac:dyDescent="0.25">
      <c r="A264" s="79" t="s">
        <v>404</v>
      </c>
      <c r="B264" s="14" t="s">
        <v>27</v>
      </c>
      <c r="C264" s="80" t="s">
        <v>21</v>
      </c>
      <c r="D264" s="87">
        <v>0</v>
      </c>
      <c r="E264" s="130">
        <v>0</v>
      </c>
      <c r="F264" s="143">
        <f t="shared" si="8"/>
        <v>0</v>
      </c>
      <c r="G264" s="57" t="e">
        <f t="shared" si="9"/>
        <v>#DIV/0!</v>
      </c>
      <c r="H264" s="8"/>
    </row>
    <row r="265" spans="1:8" s="4" customFormat="1" hidden="1" x14ac:dyDescent="0.25">
      <c r="A265" s="79" t="s">
        <v>405</v>
      </c>
      <c r="B265" s="15" t="s">
        <v>400</v>
      </c>
      <c r="C265" s="80" t="s">
        <v>21</v>
      </c>
      <c r="D265" s="87">
        <v>0</v>
      </c>
      <c r="E265" s="130">
        <v>0</v>
      </c>
      <c r="F265" s="143">
        <f t="shared" si="8"/>
        <v>0</v>
      </c>
      <c r="G265" s="57" t="e">
        <f t="shared" si="9"/>
        <v>#DIV/0!</v>
      </c>
      <c r="H265" s="8"/>
    </row>
    <row r="266" spans="1:8" s="4" customFormat="1" ht="47.25" hidden="1" x14ac:dyDescent="0.25">
      <c r="A266" s="79" t="s">
        <v>406</v>
      </c>
      <c r="B266" s="14" t="s">
        <v>29</v>
      </c>
      <c r="C266" s="80" t="s">
        <v>21</v>
      </c>
      <c r="D266" s="87">
        <v>0</v>
      </c>
      <c r="E266" s="130">
        <v>0</v>
      </c>
      <c r="F266" s="143">
        <f t="shared" si="8"/>
        <v>0</v>
      </c>
      <c r="G266" s="57" t="e">
        <f t="shared" si="9"/>
        <v>#DIV/0!</v>
      </c>
      <c r="H266" s="8"/>
    </row>
    <row r="267" spans="1:8" s="4" customFormat="1" hidden="1" x14ac:dyDescent="0.25">
      <c r="A267" s="79" t="s">
        <v>407</v>
      </c>
      <c r="B267" s="15" t="s">
        <v>400</v>
      </c>
      <c r="C267" s="80" t="s">
        <v>21</v>
      </c>
      <c r="D267" s="87">
        <v>0</v>
      </c>
      <c r="E267" s="130">
        <v>0</v>
      </c>
      <c r="F267" s="143">
        <f t="shared" si="8"/>
        <v>0</v>
      </c>
      <c r="G267" s="57" t="e">
        <f t="shared" si="9"/>
        <v>#DIV/0!</v>
      </c>
      <c r="H267" s="8"/>
    </row>
    <row r="268" spans="1:8" s="4" customFormat="1" ht="31.5" hidden="1" x14ac:dyDescent="0.25">
      <c r="A268" s="79" t="s">
        <v>408</v>
      </c>
      <c r="B268" s="12" t="s">
        <v>409</v>
      </c>
      <c r="C268" s="80" t="s">
        <v>21</v>
      </c>
      <c r="D268" s="87">
        <v>0</v>
      </c>
      <c r="E268" s="130">
        <v>0</v>
      </c>
      <c r="F268" s="143">
        <f t="shared" si="8"/>
        <v>0</v>
      </c>
      <c r="G268" s="57" t="e">
        <f t="shared" si="9"/>
        <v>#DIV/0!</v>
      </c>
      <c r="H268" s="8"/>
    </row>
    <row r="269" spans="1:8" s="4" customFormat="1" hidden="1" x14ac:dyDescent="0.25">
      <c r="A269" s="79" t="s">
        <v>410</v>
      </c>
      <c r="B269" s="14" t="s">
        <v>400</v>
      </c>
      <c r="C269" s="80" t="s">
        <v>21</v>
      </c>
      <c r="D269" s="87">
        <v>0</v>
      </c>
      <c r="E269" s="130">
        <v>0</v>
      </c>
      <c r="F269" s="143">
        <f t="shared" si="8"/>
        <v>0</v>
      </c>
      <c r="G269" s="57" t="e">
        <f t="shared" si="9"/>
        <v>#DIV/0!</v>
      </c>
      <c r="H269" s="8"/>
    </row>
    <row r="270" spans="1:8" s="4" customFormat="1" x14ac:dyDescent="0.25">
      <c r="A270" s="79" t="s">
        <v>411</v>
      </c>
      <c r="B270" s="10" t="s">
        <v>412</v>
      </c>
      <c r="C270" s="80" t="s">
        <v>21</v>
      </c>
      <c r="D270" s="87">
        <v>2123.1995601543103</v>
      </c>
      <c r="E270" s="130">
        <v>0</v>
      </c>
      <c r="F270" s="143">
        <f t="shared" si="8"/>
        <v>-2123.1995601543103</v>
      </c>
      <c r="G270" s="57">
        <f t="shared" si="9"/>
        <v>-1</v>
      </c>
      <c r="H270" s="8"/>
    </row>
    <row r="271" spans="1:8" s="4" customFormat="1" x14ac:dyDescent="0.25">
      <c r="A271" s="79" t="s">
        <v>413</v>
      </c>
      <c r="B271" s="14" t="s">
        <v>400</v>
      </c>
      <c r="C271" s="80" t="s">
        <v>21</v>
      </c>
      <c r="D271" s="87">
        <v>1809.4159567614706</v>
      </c>
      <c r="E271" s="130">
        <v>0</v>
      </c>
      <c r="F271" s="143">
        <f t="shared" si="8"/>
        <v>-1809.4159567614706</v>
      </c>
      <c r="G271" s="57">
        <f t="shared" si="9"/>
        <v>-1</v>
      </c>
      <c r="H271" s="8"/>
    </row>
    <row r="272" spans="1:8" s="4" customFormat="1" x14ac:dyDescent="0.25">
      <c r="A272" s="79" t="s">
        <v>414</v>
      </c>
      <c r="B272" s="10" t="s">
        <v>415</v>
      </c>
      <c r="C272" s="80" t="s">
        <v>21</v>
      </c>
      <c r="D272" s="87">
        <v>0</v>
      </c>
      <c r="E272" s="130">
        <v>0</v>
      </c>
      <c r="F272" s="143">
        <f t="shared" si="8"/>
        <v>0</v>
      </c>
      <c r="G272" s="57" t="s">
        <v>227</v>
      </c>
      <c r="H272" s="8"/>
    </row>
    <row r="273" spans="1:8" s="4" customFormat="1" x14ac:dyDescent="0.25">
      <c r="A273" s="79" t="s">
        <v>416</v>
      </c>
      <c r="B273" s="14" t="s">
        <v>400</v>
      </c>
      <c r="C273" s="80" t="s">
        <v>21</v>
      </c>
      <c r="D273" s="87">
        <v>0</v>
      </c>
      <c r="E273" s="130">
        <v>0</v>
      </c>
      <c r="F273" s="143">
        <f t="shared" si="8"/>
        <v>0</v>
      </c>
      <c r="G273" s="57" t="s">
        <v>227</v>
      </c>
      <c r="H273" s="8"/>
    </row>
    <row r="274" spans="1:8" s="4" customFormat="1" x14ac:dyDescent="0.25">
      <c r="A274" s="79" t="s">
        <v>417</v>
      </c>
      <c r="B274" s="10" t="s">
        <v>418</v>
      </c>
      <c r="C274" s="80" t="s">
        <v>21</v>
      </c>
      <c r="D274" s="87">
        <v>19.826424914199926</v>
      </c>
      <c r="E274" s="130">
        <v>0</v>
      </c>
      <c r="F274" s="143">
        <f t="shared" si="8"/>
        <v>-19.826424914199926</v>
      </c>
      <c r="G274" s="57">
        <f t="shared" si="9"/>
        <v>-1</v>
      </c>
      <c r="H274" s="8"/>
    </row>
    <row r="275" spans="1:8" s="4" customFormat="1" x14ac:dyDescent="0.25">
      <c r="A275" s="79" t="s">
        <v>419</v>
      </c>
      <c r="B275" s="14" t="s">
        <v>400</v>
      </c>
      <c r="C275" s="80" t="s">
        <v>21</v>
      </c>
      <c r="D275" s="87">
        <v>0</v>
      </c>
      <c r="E275" s="130">
        <v>0</v>
      </c>
      <c r="F275" s="143">
        <f t="shared" si="8"/>
        <v>0</v>
      </c>
      <c r="G275" s="57" t="s">
        <v>227</v>
      </c>
      <c r="H275" s="8"/>
    </row>
    <row r="276" spans="1:8" s="4" customFormat="1" x14ac:dyDescent="0.25">
      <c r="A276" s="79" t="s">
        <v>420</v>
      </c>
      <c r="B276" s="10" t="s">
        <v>421</v>
      </c>
      <c r="C276" s="80" t="s">
        <v>21</v>
      </c>
      <c r="D276" s="87">
        <v>0</v>
      </c>
      <c r="E276" s="130">
        <v>0</v>
      </c>
      <c r="F276" s="143">
        <f t="shared" si="8"/>
        <v>0</v>
      </c>
      <c r="G276" s="57" t="s">
        <v>227</v>
      </c>
      <c r="H276" s="8"/>
    </row>
    <row r="277" spans="1:8" s="4" customFormat="1" x14ac:dyDescent="0.25">
      <c r="A277" s="79" t="s">
        <v>422</v>
      </c>
      <c r="B277" s="14" t="s">
        <v>400</v>
      </c>
      <c r="C277" s="80" t="s">
        <v>21</v>
      </c>
      <c r="D277" s="87">
        <v>0</v>
      </c>
      <c r="E277" s="130">
        <v>0</v>
      </c>
      <c r="F277" s="143">
        <f t="shared" si="8"/>
        <v>0</v>
      </c>
      <c r="G277" s="57" t="s">
        <v>227</v>
      </c>
      <c r="H277" s="8"/>
    </row>
    <row r="278" spans="1:8" s="4" customFormat="1" hidden="1" x14ac:dyDescent="0.25">
      <c r="A278" s="79" t="s">
        <v>420</v>
      </c>
      <c r="B278" s="10" t="s">
        <v>423</v>
      </c>
      <c r="C278" s="80" t="s">
        <v>21</v>
      </c>
      <c r="D278" s="87">
        <v>0</v>
      </c>
      <c r="E278" s="130">
        <v>0</v>
      </c>
      <c r="F278" s="143">
        <f t="shared" si="8"/>
        <v>0</v>
      </c>
      <c r="G278" s="57" t="e">
        <f t="shared" si="9"/>
        <v>#DIV/0!</v>
      </c>
      <c r="H278" s="8"/>
    </row>
    <row r="279" spans="1:8" s="4" customFormat="1" hidden="1" x14ac:dyDescent="0.25">
      <c r="A279" s="79" t="s">
        <v>424</v>
      </c>
      <c r="B279" s="14" t="s">
        <v>400</v>
      </c>
      <c r="C279" s="80" t="s">
        <v>21</v>
      </c>
      <c r="D279" s="87">
        <v>0</v>
      </c>
      <c r="E279" s="130">
        <v>0</v>
      </c>
      <c r="F279" s="143">
        <f t="shared" si="8"/>
        <v>0</v>
      </c>
      <c r="G279" s="57" t="e">
        <f t="shared" si="9"/>
        <v>#DIV/0!</v>
      </c>
      <c r="H279" s="8"/>
    </row>
    <row r="280" spans="1:8" s="4" customFormat="1" ht="31.5" hidden="1" x14ac:dyDescent="0.25">
      <c r="A280" s="79" t="s">
        <v>425</v>
      </c>
      <c r="B280" s="12" t="s">
        <v>426</v>
      </c>
      <c r="C280" s="80" t="s">
        <v>21</v>
      </c>
      <c r="D280" s="87">
        <v>0</v>
      </c>
      <c r="E280" s="130">
        <v>0</v>
      </c>
      <c r="F280" s="143">
        <f t="shared" si="8"/>
        <v>0</v>
      </c>
      <c r="G280" s="57" t="e">
        <f t="shared" si="9"/>
        <v>#DIV/0!</v>
      </c>
      <c r="H280" s="8"/>
    </row>
    <row r="281" spans="1:8" s="4" customFormat="1" hidden="1" x14ac:dyDescent="0.25">
      <c r="A281" s="79" t="s">
        <v>427</v>
      </c>
      <c r="B281" s="14" t="s">
        <v>400</v>
      </c>
      <c r="C281" s="80" t="s">
        <v>21</v>
      </c>
      <c r="D281" s="87">
        <v>0</v>
      </c>
      <c r="E281" s="130">
        <v>0</v>
      </c>
      <c r="F281" s="143">
        <f t="shared" si="8"/>
        <v>0</v>
      </c>
      <c r="G281" s="57" t="e">
        <f t="shared" si="9"/>
        <v>#DIV/0!</v>
      </c>
      <c r="H281" s="8"/>
    </row>
    <row r="282" spans="1:8" s="4" customFormat="1" hidden="1" x14ac:dyDescent="0.25">
      <c r="A282" s="79" t="s">
        <v>428</v>
      </c>
      <c r="B282" s="14" t="s">
        <v>45</v>
      </c>
      <c r="C282" s="80" t="s">
        <v>21</v>
      </c>
      <c r="D282" s="87">
        <v>0</v>
      </c>
      <c r="E282" s="130">
        <v>0</v>
      </c>
      <c r="F282" s="143">
        <f t="shared" si="8"/>
        <v>0</v>
      </c>
      <c r="G282" s="57" t="e">
        <f t="shared" si="9"/>
        <v>#DIV/0!</v>
      </c>
      <c r="H282" s="8"/>
    </row>
    <row r="283" spans="1:8" s="4" customFormat="1" hidden="1" x14ac:dyDescent="0.25">
      <c r="A283" s="79" t="s">
        <v>429</v>
      </c>
      <c r="B283" s="15" t="s">
        <v>400</v>
      </c>
      <c r="C283" s="80" t="s">
        <v>21</v>
      </c>
      <c r="D283" s="87">
        <v>0</v>
      </c>
      <c r="E283" s="130">
        <v>0</v>
      </c>
      <c r="F283" s="143">
        <f t="shared" si="8"/>
        <v>0</v>
      </c>
      <c r="G283" s="57" t="e">
        <f t="shared" si="9"/>
        <v>#DIV/0!</v>
      </c>
      <c r="H283" s="8"/>
    </row>
    <row r="284" spans="1:8" s="4" customFormat="1" hidden="1" x14ac:dyDescent="0.25">
      <c r="A284" s="79" t="s">
        <v>430</v>
      </c>
      <c r="B284" s="14" t="s">
        <v>47</v>
      </c>
      <c r="C284" s="80" t="s">
        <v>21</v>
      </c>
      <c r="D284" s="87">
        <v>0</v>
      </c>
      <c r="E284" s="130">
        <v>0</v>
      </c>
      <c r="F284" s="143">
        <f t="shared" si="8"/>
        <v>0</v>
      </c>
      <c r="G284" s="57" t="e">
        <f t="shared" si="9"/>
        <v>#DIV/0!</v>
      </c>
      <c r="H284" s="8"/>
    </row>
    <row r="285" spans="1:8" s="4" customFormat="1" hidden="1" x14ac:dyDescent="0.25">
      <c r="A285" s="79" t="s">
        <v>431</v>
      </c>
      <c r="B285" s="15" t="s">
        <v>400</v>
      </c>
      <c r="C285" s="80" t="s">
        <v>21</v>
      </c>
      <c r="D285" s="87">
        <v>0</v>
      </c>
      <c r="E285" s="130">
        <v>0</v>
      </c>
      <c r="F285" s="143">
        <f t="shared" si="8"/>
        <v>0</v>
      </c>
      <c r="G285" s="57" t="e">
        <f t="shared" si="9"/>
        <v>#DIV/0!</v>
      </c>
      <c r="H285" s="8"/>
    </row>
    <row r="286" spans="1:8" s="4" customFormat="1" hidden="1" x14ac:dyDescent="0.25">
      <c r="A286" s="79" t="s">
        <v>432</v>
      </c>
      <c r="B286" s="12" t="s">
        <v>433</v>
      </c>
      <c r="C286" s="80" t="s">
        <v>21</v>
      </c>
      <c r="D286" s="87">
        <v>476.20362822544871</v>
      </c>
      <c r="E286" s="130">
        <v>487.32708853000003</v>
      </c>
      <c r="F286" s="143">
        <f t="shared" si="8"/>
        <v>11.123460304551315</v>
      </c>
      <c r="G286" s="57">
        <f t="shared" si="9"/>
        <v>2.3358621491403556E-2</v>
      </c>
      <c r="H286" s="8"/>
    </row>
    <row r="287" spans="1:8" s="4" customFormat="1" hidden="1" x14ac:dyDescent="0.25">
      <c r="A287" s="79" t="s">
        <v>434</v>
      </c>
      <c r="B287" s="14" t="s">
        <v>400</v>
      </c>
      <c r="C287" s="80" t="s">
        <v>21</v>
      </c>
      <c r="D287" s="87">
        <v>79.667352693738849</v>
      </c>
      <c r="E287" s="130">
        <v>18.641677120000001</v>
      </c>
      <c r="F287" s="143">
        <f t="shared" si="8"/>
        <v>-61.025675573738852</v>
      </c>
      <c r="G287" s="57">
        <f t="shared" si="9"/>
        <v>-0.76600606785990177</v>
      </c>
      <c r="H287" s="8"/>
    </row>
    <row r="288" spans="1:8" s="4" customFormat="1" ht="31.5" x14ac:dyDescent="0.25">
      <c r="A288" s="79" t="s">
        <v>435</v>
      </c>
      <c r="B288" s="13" t="s">
        <v>436</v>
      </c>
      <c r="C288" s="80" t="s">
        <v>21</v>
      </c>
      <c r="D288" s="87">
        <v>902.48219045806559</v>
      </c>
      <c r="E288" s="130">
        <v>665.36702842999989</v>
      </c>
      <c r="F288" s="143">
        <f t="shared" si="8"/>
        <v>-237.1151620280657</v>
      </c>
      <c r="G288" s="57">
        <f t="shared" si="9"/>
        <v>-0.26273666620248215</v>
      </c>
      <c r="H288" s="8"/>
    </row>
    <row r="289" spans="1:8" s="4" customFormat="1" x14ac:dyDescent="0.25">
      <c r="A289" s="79" t="s">
        <v>437</v>
      </c>
      <c r="B289" s="12" t="s">
        <v>438</v>
      </c>
      <c r="C289" s="80" t="s">
        <v>21</v>
      </c>
      <c r="D289" s="87">
        <v>0</v>
      </c>
      <c r="E289" s="130">
        <v>0</v>
      </c>
      <c r="F289" s="143">
        <f t="shared" si="8"/>
        <v>0</v>
      </c>
      <c r="G289" s="57" t="s">
        <v>227</v>
      </c>
      <c r="H289" s="8"/>
    </row>
    <row r="290" spans="1:8" s="4" customFormat="1" x14ac:dyDescent="0.25">
      <c r="A290" s="79" t="s">
        <v>439</v>
      </c>
      <c r="B290" s="14" t="s">
        <v>400</v>
      </c>
      <c r="C290" s="80" t="s">
        <v>21</v>
      </c>
      <c r="D290" s="87">
        <v>0</v>
      </c>
      <c r="E290" s="130">
        <v>0</v>
      </c>
      <c r="F290" s="143">
        <f t="shared" si="8"/>
        <v>0</v>
      </c>
      <c r="G290" s="57" t="s">
        <v>227</v>
      </c>
      <c r="H290" s="8"/>
    </row>
    <row r="291" spans="1:8" s="4" customFormat="1" x14ac:dyDescent="0.25">
      <c r="A291" s="79" t="s">
        <v>440</v>
      </c>
      <c r="B291" s="12" t="s">
        <v>441</v>
      </c>
      <c r="C291" s="80" t="s">
        <v>21</v>
      </c>
      <c r="D291" s="87">
        <v>84.007927135023294</v>
      </c>
      <c r="E291" s="130">
        <v>0</v>
      </c>
      <c r="F291" s="143">
        <f t="shared" si="8"/>
        <v>-84.007927135023294</v>
      </c>
      <c r="G291" s="57">
        <f t="shared" si="9"/>
        <v>-1</v>
      </c>
      <c r="H291" s="8"/>
    </row>
    <row r="292" spans="1:8" s="4" customFormat="1" ht="31.5" x14ac:dyDescent="0.25">
      <c r="A292" s="79" t="s">
        <v>442</v>
      </c>
      <c r="B292" s="14" t="s">
        <v>270</v>
      </c>
      <c r="C292" s="80" t="s">
        <v>21</v>
      </c>
      <c r="D292" s="87">
        <v>84.007927135023294</v>
      </c>
      <c r="E292" s="130">
        <v>0</v>
      </c>
      <c r="F292" s="143">
        <f t="shared" si="8"/>
        <v>-84.007927135023294</v>
      </c>
      <c r="G292" s="57">
        <f t="shared" si="9"/>
        <v>-1</v>
      </c>
      <c r="H292" s="8"/>
    </row>
    <row r="293" spans="1:8" s="4" customFormat="1" x14ac:dyDescent="0.25">
      <c r="A293" s="79" t="s">
        <v>443</v>
      </c>
      <c r="B293" s="15" t="s">
        <v>400</v>
      </c>
      <c r="C293" s="80" t="s">
        <v>21</v>
      </c>
      <c r="D293" s="87">
        <v>0</v>
      </c>
      <c r="E293" s="130">
        <v>0</v>
      </c>
      <c r="F293" s="143">
        <f t="shared" si="8"/>
        <v>0</v>
      </c>
      <c r="G293" s="57" t="s">
        <v>227</v>
      </c>
      <c r="H293" s="8"/>
    </row>
    <row r="294" spans="1:8" s="4" customFormat="1" x14ac:dyDescent="0.25">
      <c r="A294" s="79" t="s">
        <v>444</v>
      </c>
      <c r="B294" s="14" t="s">
        <v>445</v>
      </c>
      <c r="C294" s="80" t="s">
        <v>21</v>
      </c>
      <c r="D294" s="87">
        <v>0</v>
      </c>
      <c r="E294" s="130">
        <v>0</v>
      </c>
      <c r="F294" s="143">
        <f t="shared" si="8"/>
        <v>0</v>
      </c>
      <c r="G294" s="57" t="s">
        <v>227</v>
      </c>
      <c r="H294" s="8"/>
    </row>
    <row r="295" spans="1:8" s="4" customFormat="1" x14ac:dyDescent="0.25">
      <c r="A295" s="79" t="s">
        <v>446</v>
      </c>
      <c r="B295" s="15" t="s">
        <v>400</v>
      </c>
      <c r="C295" s="80" t="s">
        <v>21</v>
      </c>
      <c r="D295" s="87">
        <v>0</v>
      </c>
      <c r="E295" s="130">
        <v>0</v>
      </c>
      <c r="F295" s="143">
        <f t="shared" si="8"/>
        <v>0</v>
      </c>
      <c r="G295" s="57" t="s">
        <v>227</v>
      </c>
      <c r="H295" s="8"/>
    </row>
    <row r="296" spans="1:8" s="4" customFormat="1" ht="47.25" x14ac:dyDescent="0.25">
      <c r="A296" s="79" t="s">
        <v>447</v>
      </c>
      <c r="B296" s="12" t="s">
        <v>448</v>
      </c>
      <c r="C296" s="80" t="s">
        <v>21</v>
      </c>
      <c r="D296" s="87">
        <v>54.876161435000135</v>
      </c>
      <c r="E296" s="130">
        <v>0</v>
      </c>
      <c r="F296" s="143">
        <f t="shared" si="8"/>
        <v>-54.876161435000135</v>
      </c>
      <c r="G296" s="57">
        <f t="shared" si="9"/>
        <v>-1</v>
      </c>
      <c r="H296" s="8"/>
    </row>
    <row r="297" spans="1:8" s="4" customFormat="1" x14ac:dyDescent="0.25">
      <c r="A297" s="79" t="s">
        <v>449</v>
      </c>
      <c r="B297" s="14" t="s">
        <v>400</v>
      </c>
      <c r="C297" s="80" t="s">
        <v>21</v>
      </c>
      <c r="D297" s="87">
        <v>0</v>
      </c>
      <c r="E297" s="130">
        <v>0</v>
      </c>
      <c r="F297" s="143">
        <f t="shared" si="8"/>
        <v>0</v>
      </c>
      <c r="G297" s="57" t="s">
        <v>227</v>
      </c>
      <c r="H297" s="8"/>
    </row>
    <row r="298" spans="1:8" s="4" customFormat="1" ht="31.5" x14ac:dyDescent="0.25">
      <c r="A298" s="79" t="s">
        <v>450</v>
      </c>
      <c r="B298" s="12" t="s">
        <v>451</v>
      </c>
      <c r="C298" s="80" t="s">
        <v>21</v>
      </c>
      <c r="D298" s="87">
        <v>82.322689574830932</v>
      </c>
      <c r="E298" s="130">
        <v>0</v>
      </c>
      <c r="F298" s="143">
        <f t="shared" si="8"/>
        <v>-82.322689574830932</v>
      </c>
      <c r="G298" s="57">
        <f t="shared" si="9"/>
        <v>-1</v>
      </c>
      <c r="H298" s="8"/>
    </row>
    <row r="299" spans="1:8" s="4" customFormat="1" x14ac:dyDescent="0.25">
      <c r="A299" s="79" t="s">
        <v>452</v>
      </c>
      <c r="B299" s="14" t="s">
        <v>400</v>
      </c>
      <c r="C299" s="80" t="s">
        <v>21</v>
      </c>
      <c r="D299" s="87">
        <v>0</v>
      </c>
      <c r="E299" s="130">
        <v>0</v>
      </c>
      <c r="F299" s="143">
        <f t="shared" si="8"/>
        <v>0</v>
      </c>
      <c r="G299" s="57" t="s">
        <v>227</v>
      </c>
      <c r="H299" s="8"/>
    </row>
    <row r="300" spans="1:8" s="4" customFormat="1" x14ac:dyDescent="0.25">
      <c r="A300" s="79" t="s">
        <v>453</v>
      </c>
      <c r="B300" s="12" t="s">
        <v>454</v>
      </c>
      <c r="C300" s="80" t="s">
        <v>21</v>
      </c>
      <c r="D300" s="87">
        <v>56.836051107500012</v>
      </c>
      <c r="E300" s="130">
        <v>35.053968840000003</v>
      </c>
      <c r="F300" s="143">
        <f t="shared" si="8"/>
        <v>-21.782082267500009</v>
      </c>
      <c r="G300" s="57">
        <f t="shared" si="9"/>
        <v>-0.38324411782763129</v>
      </c>
      <c r="H300" s="8"/>
    </row>
    <row r="301" spans="1:8" s="4" customFormat="1" x14ac:dyDescent="0.25">
      <c r="A301" s="79" t="s">
        <v>455</v>
      </c>
      <c r="B301" s="14" t="s">
        <v>400</v>
      </c>
      <c r="C301" s="80" t="s">
        <v>21</v>
      </c>
      <c r="D301" s="87">
        <v>0</v>
      </c>
      <c r="E301" s="130">
        <v>0</v>
      </c>
      <c r="F301" s="143">
        <f t="shared" ref="F301:F318" si="10">E301-D301</f>
        <v>0</v>
      </c>
      <c r="G301" s="57" t="s">
        <v>227</v>
      </c>
      <c r="H301" s="8"/>
    </row>
    <row r="302" spans="1:8" s="4" customFormat="1" x14ac:dyDescent="0.25">
      <c r="A302" s="79" t="s">
        <v>456</v>
      </c>
      <c r="B302" s="12" t="s">
        <v>457</v>
      </c>
      <c r="C302" s="80" t="s">
        <v>21</v>
      </c>
      <c r="D302" s="87">
        <v>187.66276502249974</v>
      </c>
      <c r="E302" s="130">
        <v>14.988940440000002</v>
      </c>
      <c r="F302" s="143">
        <f t="shared" si="10"/>
        <v>-172.67382458249975</v>
      </c>
      <c r="G302" s="57">
        <f t="shared" ref="G302:G317" si="11">F302/D302</f>
        <v>-0.92012831933813344</v>
      </c>
      <c r="H302" s="8"/>
    </row>
    <row r="303" spans="1:8" s="4" customFormat="1" x14ac:dyDescent="0.25">
      <c r="A303" s="79" t="s">
        <v>458</v>
      </c>
      <c r="B303" s="14" t="s">
        <v>400</v>
      </c>
      <c r="C303" s="80" t="s">
        <v>21</v>
      </c>
      <c r="D303" s="87">
        <v>0</v>
      </c>
      <c r="E303" s="130">
        <v>0</v>
      </c>
      <c r="F303" s="143">
        <f t="shared" si="10"/>
        <v>0</v>
      </c>
      <c r="G303" s="57" t="s">
        <v>227</v>
      </c>
      <c r="H303" s="8"/>
    </row>
    <row r="304" spans="1:8" s="4" customFormat="1" x14ac:dyDescent="0.25">
      <c r="A304" s="79" t="s">
        <v>459</v>
      </c>
      <c r="B304" s="12" t="s">
        <v>460</v>
      </c>
      <c r="C304" s="80" t="s">
        <v>21</v>
      </c>
      <c r="D304" s="87">
        <v>21.199000000000002</v>
      </c>
      <c r="E304" s="130">
        <v>0</v>
      </c>
      <c r="F304" s="143">
        <f t="shared" si="10"/>
        <v>-21.199000000000002</v>
      </c>
      <c r="G304" s="57">
        <f t="shared" si="11"/>
        <v>-1</v>
      </c>
      <c r="H304" s="8"/>
    </row>
    <row r="305" spans="1:8" s="4" customFormat="1" x14ac:dyDescent="0.25">
      <c r="A305" s="79" t="s">
        <v>461</v>
      </c>
      <c r="B305" s="14" t="s">
        <v>400</v>
      </c>
      <c r="C305" s="80" t="s">
        <v>21</v>
      </c>
      <c r="D305" s="87">
        <v>0</v>
      </c>
      <c r="E305" s="130">
        <v>0</v>
      </c>
      <c r="F305" s="143">
        <f t="shared" si="10"/>
        <v>0</v>
      </c>
      <c r="G305" s="57" t="s">
        <v>227</v>
      </c>
      <c r="H305" s="8"/>
    </row>
    <row r="306" spans="1:8" s="4" customFormat="1" ht="47.25" x14ac:dyDescent="0.25">
      <c r="A306" s="79" t="s">
        <v>462</v>
      </c>
      <c r="B306" s="12" t="s">
        <v>463</v>
      </c>
      <c r="C306" s="80" t="s">
        <v>21</v>
      </c>
      <c r="D306" s="87">
        <v>128.20096044000042</v>
      </c>
      <c r="E306" s="130">
        <v>2.365711220000001</v>
      </c>
      <c r="F306" s="143">
        <f t="shared" si="10"/>
        <v>-125.83524922000042</v>
      </c>
      <c r="G306" s="57">
        <f t="shared" si="11"/>
        <v>-0.98154685259860297</v>
      </c>
      <c r="H306" s="8"/>
    </row>
    <row r="307" spans="1:8" s="4" customFormat="1" x14ac:dyDescent="0.25">
      <c r="A307" s="79" t="s">
        <v>464</v>
      </c>
      <c r="B307" s="14" t="s">
        <v>400</v>
      </c>
      <c r="C307" s="80" t="s">
        <v>21</v>
      </c>
      <c r="D307" s="87">
        <v>232.65988435800003</v>
      </c>
      <c r="E307" s="130">
        <v>0</v>
      </c>
      <c r="F307" s="143">
        <f t="shared" si="10"/>
        <v>-232.65988435800003</v>
      </c>
      <c r="G307" s="57">
        <f t="shared" si="11"/>
        <v>-1</v>
      </c>
      <c r="H307" s="8"/>
    </row>
    <row r="308" spans="1:8" s="4" customFormat="1" x14ac:dyDescent="0.25">
      <c r="A308" s="79" t="s">
        <v>465</v>
      </c>
      <c r="B308" s="12" t="s">
        <v>466</v>
      </c>
      <c r="C308" s="80" t="s">
        <v>21</v>
      </c>
      <c r="D308" s="87">
        <v>287.37663574321112</v>
      </c>
      <c r="E308" s="130">
        <v>612.95840792999991</v>
      </c>
      <c r="F308" s="143">
        <f t="shared" si="10"/>
        <v>325.58177218678878</v>
      </c>
      <c r="G308" s="57">
        <f t="shared" si="11"/>
        <v>1.1329444766613397</v>
      </c>
      <c r="H308" s="8"/>
    </row>
    <row r="309" spans="1:8" s="4" customFormat="1" x14ac:dyDescent="0.25">
      <c r="A309" s="79" t="s">
        <v>467</v>
      </c>
      <c r="B309" s="14" t="s">
        <v>400</v>
      </c>
      <c r="C309" s="80" t="s">
        <v>21</v>
      </c>
      <c r="D309" s="87">
        <v>18.071224540819941</v>
      </c>
      <c r="E309" s="130">
        <v>19.161874179999998</v>
      </c>
      <c r="F309" s="143">
        <f t="shared" si="10"/>
        <v>1.0906496391800573</v>
      </c>
      <c r="G309" s="57">
        <f t="shared" si="11"/>
        <v>6.0352835344193646E-2</v>
      </c>
      <c r="H309" s="8"/>
    </row>
    <row r="310" spans="1:8" s="4" customFormat="1" ht="47.25" x14ac:dyDescent="0.25">
      <c r="A310" s="79" t="s">
        <v>468</v>
      </c>
      <c r="B310" s="13" t="s">
        <v>469</v>
      </c>
      <c r="C310" s="80" t="s">
        <v>470</v>
      </c>
      <c r="D310" s="87">
        <v>103.4091017506673</v>
      </c>
      <c r="E310" s="118">
        <f t="shared" ref="E310" si="12">E172/1.18/E28*100</f>
        <v>-66.891507531009125</v>
      </c>
      <c r="F310" s="143">
        <f t="shared" si="10"/>
        <v>-170.30060928167643</v>
      </c>
      <c r="G310" s="57">
        <f t="shared" si="11"/>
        <v>-1.6468628621520491</v>
      </c>
      <c r="H310" s="8"/>
    </row>
    <row r="311" spans="1:8" s="4" customFormat="1" ht="31.5" hidden="1" x14ac:dyDescent="0.25">
      <c r="A311" s="79" t="s">
        <v>471</v>
      </c>
      <c r="B311" s="12" t="s">
        <v>472</v>
      </c>
      <c r="C311" s="80" t="s">
        <v>470</v>
      </c>
      <c r="D311" s="87">
        <v>0</v>
      </c>
      <c r="E311" s="130"/>
      <c r="F311" s="143">
        <f t="shared" si="10"/>
        <v>0</v>
      </c>
      <c r="G311" s="57" t="e">
        <f t="shared" si="11"/>
        <v>#DIV/0!</v>
      </c>
      <c r="H311" s="8"/>
    </row>
    <row r="312" spans="1:8" s="4" customFormat="1" ht="47.25" hidden="1" x14ac:dyDescent="0.25">
      <c r="A312" s="79" t="s">
        <v>473</v>
      </c>
      <c r="B312" s="12" t="s">
        <v>474</v>
      </c>
      <c r="C312" s="80" t="s">
        <v>470</v>
      </c>
      <c r="D312" s="87">
        <v>0</v>
      </c>
      <c r="E312" s="130"/>
      <c r="F312" s="143">
        <f t="shared" si="10"/>
        <v>0</v>
      </c>
      <c r="G312" s="57" t="e">
        <f t="shared" si="11"/>
        <v>#DIV/0!</v>
      </c>
      <c r="H312" s="8"/>
    </row>
    <row r="313" spans="1:8" s="4" customFormat="1" ht="47.25" hidden="1" x14ac:dyDescent="0.25">
      <c r="A313" s="79" t="s">
        <v>475</v>
      </c>
      <c r="B313" s="12" t="s">
        <v>476</v>
      </c>
      <c r="C313" s="80" t="s">
        <v>470</v>
      </c>
      <c r="D313" s="87">
        <v>0</v>
      </c>
      <c r="E313" s="130"/>
      <c r="F313" s="143">
        <f t="shared" si="10"/>
        <v>0</v>
      </c>
      <c r="G313" s="57" t="e">
        <f t="shared" si="11"/>
        <v>#DIV/0!</v>
      </c>
      <c r="H313" s="8"/>
    </row>
    <row r="314" spans="1:8" s="4" customFormat="1" ht="47.25" hidden="1" x14ac:dyDescent="0.25">
      <c r="A314" s="79" t="s">
        <v>477</v>
      </c>
      <c r="B314" s="12" t="s">
        <v>478</v>
      </c>
      <c r="C314" s="80" t="s">
        <v>470</v>
      </c>
      <c r="D314" s="87">
        <v>0</v>
      </c>
      <c r="E314" s="130"/>
      <c r="F314" s="143">
        <f t="shared" si="10"/>
        <v>0</v>
      </c>
      <c r="G314" s="57" t="e">
        <f t="shared" si="11"/>
        <v>#DIV/0!</v>
      </c>
      <c r="H314" s="8"/>
    </row>
    <row r="315" spans="1:8" s="4" customFormat="1" hidden="1" x14ac:dyDescent="0.25">
      <c r="A315" s="79" t="s">
        <v>479</v>
      </c>
      <c r="B315" s="10" t="s">
        <v>480</v>
      </c>
      <c r="C315" s="80" t="s">
        <v>470</v>
      </c>
      <c r="D315" s="87">
        <v>0</v>
      </c>
      <c r="E315" s="130"/>
      <c r="F315" s="143">
        <f t="shared" si="10"/>
        <v>0</v>
      </c>
      <c r="G315" s="57" t="e">
        <f t="shared" si="11"/>
        <v>#DIV/0!</v>
      </c>
      <c r="H315" s="8"/>
    </row>
    <row r="316" spans="1:8" s="4" customFormat="1" x14ac:dyDescent="0.25">
      <c r="A316" s="79" t="s">
        <v>481</v>
      </c>
      <c r="B316" s="10" t="s">
        <v>482</v>
      </c>
      <c r="C316" s="80" t="s">
        <v>470</v>
      </c>
      <c r="D316" s="87">
        <v>100.92188095937713</v>
      </c>
      <c r="E316" s="118">
        <f t="shared" ref="E316" si="13">E178/1.18/E34*100</f>
        <v>0</v>
      </c>
      <c r="F316" s="143">
        <f t="shared" si="10"/>
        <v>-100.92188095937713</v>
      </c>
      <c r="G316" s="57">
        <f t="shared" si="11"/>
        <v>-1</v>
      </c>
      <c r="H316" s="8"/>
    </row>
    <row r="317" spans="1:8" s="4" customFormat="1" hidden="1" x14ac:dyDescent="0.25">
      <c r="A317" s="79" t="s">
        <v>483</v>
      </c>
      <c r="B317" s="10" t="s">
        <v>484</v>
      </c>
      <c r="C317" s="80" t="s">
        <v>470</v>
      </c>
      <c r="D317" s="87">
        <v>0</v>
      </c>
      <c r="E317" s="130"/>
      <c r="F317" s="143">
        <f t="shared" si="10"/>
        <v>0</v>
      </c>
      <c r="G317" s="57" t="e">
        <f t="shared" si="11"/>
        <v>#DIV/0!</v>
      </c>
      <c r="H317" s="8"/>
    </row>
    <row r="318" spans="1:8" s="4" customFormat="1" ht="16.5" thickBot="1" x14ac:dyDescent="0.3">
      <c r="A318" s="79" t="s">
        <v>485</v>
      </c>
      <c r="B318" s="10" t="s">
        <v>486</v>
      </c>
      <c r="C318" s="80" t="s">
        <v>470</v>
      </c>
      <c r="D318" s="87">
        <v>0</v>
      </c>
      <c r="E318" s="118">
        <v>0</v>
      </c>
      <c r="F318" s="143">
        <f t="shared" si="10"/>
        <v>0</v>
      </c>
      <c r="G318" s="57" t="s">
        <v>227</v>
      </c>
      <c r="H318" s="8"/>
    </row>
    <row r="319" spans="1:8" s="4" customFormat="1" ht="16.5" hidden="1" thickBot="1" x14ac:dyDescent="0.3">
      <c r="A319" s="81" t="s">
        <v>487</v>
      </c>
      <c r="B319" s="19" t="s">
        <v>488</v>
      </c>
      <c r="C319" s="82" t="s">
        <v>470</v>
      </c>
      <c r="D319" s="82">
        <v>0</v>
      </c>
      <c r="E319" s="85"/>
      <c r="F319" s="51"/>
      <c r="G319" s="16"/>
      <c r="H319" s="17"/>
    </row>
    <row r="320" spans="1:8" s="4" customFormat="1" ht="32.25" hidden="1" thickBot="1" x14ac:dyDescent="0.3">
      <c r="A320" s="83" t="s">
        <v>489</v>
      </c>
      <c r="B320" s="54" t="s">
        <v>490</v>
      </c>
      <c r="C320" s="88" t="s">
        <v>470</v>
      </c>
      <c r="D320" s="89"/>
      <c r="E320" s="23"/>
      <c r="F320" s="16"/>
      <c r="G320" s="16"/>
      <c r="H320" s="17"/>
    </row>
    <row r="321" spans="1:8" s="4" customFormat="1" ht="16.5" hidden="1" thickBot="1" x14ac:dyDescent="0.3">
      <c r="A321" s="79" t="s">
        <v>491</v>
      </c>
      <c r="B321" s="27" t="s">
        <v>45</v>
      </c>
      <c r="C321" s="90" t="s">
        <v>470</v>
      </c>
      <c r="D321" s="91"/>
      <c r="E321" s="11"/>
      <c r="F321" s="11"/>
      <c r="G321" s="11"/>
      <c r="H321" s="8"/>
    </row>
    <row r="322" spans="1:8" s="4" customFormat="1" ht="16.5" hidden="1" thickBot="1" x14ac:dyDescent="0.3">
      <c r="A322" s="81" t="s">
        <v>492</v>
      </c>
      <c r="B322" s="28" t="s">
        <v>47</v>
      </c>
      <c r="C322" s="92" t="s">
        <v>470</v>
      </c>
      <c r="D322" s="93"/>
      <c r="E322" s="20"/>
      <c r="F322" s="20"/>
      <c r="G322" s="20"/>
      <c r="H322" s="21"/>
    </row>
    <row r="323" spans="1:8" s="4" customFormat="1" ht="16.5" thickBot="1" x14ac:dyDescent="0.3">
      <c r="A323" s="350" t="s">
        <v>493</v>
      </c>
      <c r="B323" s="346"/>
      <c r="C323" s="346"/>
      <c r="D323" s="346"/>
      <c r="E323" s="346"/>
      <c r="F323" s="346"/>
      <c r="G323" s="346"/>
      <c r="H323" s="347"/>
    </row>
    <row r="324" spans="1:8" ht="31.5" hidden="1" x14ac:dyDescent="0.25">
      <c r="A324" s="83" t="s">
        <v>494</v>
      </c>
      <c r="B324" s="22" t="s">
        <v>495</v>
      </c>
      <c r="C324" s="88" t="s">
        <v>227</v>
      </c>
      <c r="D324" s="29" t="s">
        <v>496</v>
      </c>
      <c r="E324" s="29" t="s">
        <v>496</v>
      </c>
      <c r="F324" s="29"/>
      <c r="G324" s="29" t="s">
        <v>496</v>
      </c>
      <c r="H324" s="30" t="s">
        <v>496</v>
      </c>
    </row>
    <row r="325" spans="1:8" hidden="1" x14ac:dyDescent="0.25">
      <c r="A325" s="79" t="s">
        <v>497</v>
      </c>
      <c r="B325" s="13" t="s">
        <v>498</v>
      </c>
      <c r="C325" s="90" t="s">
        <v>499</v>
      </c>
      <c r="D325" s="91"/>
      <c r="E325" s="11"/>
      <c r="F325" s="11"/>
      <c r="G325" s="11"/>
      <c r="H325" s="8"/>
    </row>
    <row r="326" spans="1:8" hidden="1" x14ac:dyDescent="0.25">
      <c r="A326" s="79" t="s">
        <v>500</v>
      </c>
      <c r="B326" s="13" t="s">
        <v>501</v>
      </c>
      <c r="C326" s="90" t="s">
        <v>502</v>
      </c>
      <c r="D326" s="91"/>
      <c r="E326" s="11"/>
      <c r="F326" s="11"/>
      <c r="G326" s="11"/>
      <c r="H326" s="8"/>
    </row>
    <row r="327" spans="1:8" hidden="1" x14ac:dyDescent="0.25">
      <c r="A327" s="79" t="s">
        <v>503</v>
      </c>
      <c r="B327" s="13" t="s">
        <v>504</v>
      </c>
      <c r="C327" s="90" t="s">
        <v>499</v>
      </c>
      <c r="D327" s="91"/>
      <c r="E327" s="11"/>
      <c r="F327" s="11"/>
      <c r="G327" s="11"/>
      <c r="H327" s="8"/>
    </row>
    <row r="328" spans="1:8" hidden="1" x14ac:dyDescent="0.25">
      <c r="A328" s="79" t="s">
        <v>505</v>
      </c>
      <c r="B328" s="13" t="s">
        <v>506</v>
      </c>
      <c r="C328" s="90" t="s">
        <v>502</v>
      </c>
      <c r="D328" s="91"/>
      <c r="E328" s="11"/>
      <c r="F328" s="11"/>
      <c r="G328" s="11"/>
      <c r="H328" s="8"/>
    </row>
    <row r="329" spans="1:8" hidden="1" x14ac:dyDescent="0.25">
      <c r="A329" s="79" t="s">
        <v>507</v>
      </c>
      <c r="B329" s="13" t="s">
        <v>508</v>
      </c>
      <c r="C329" s="90" t="s">
        <v>509</v>
      </c>
      <c r="D329" s="91"/>
      <c r="E329" s="11"/>
      <c r="F329" s="11"/>
      <c r="G329" s="11"/>
      <c r="H329" s="8"/>
    </row>
    <row r="330" spans="1:8" hidden="1" x14ac:dyDescent="0.25">
      <c r="A330" s="79" t="s">
        <v>510</v>
      </c>
      <c r="B330" s="13" t="s">
        <v>511</v>
      </c>
      <c r="C330" s="90" t="s">
        <v>227</v>
      </c>
      <c r="D330" s="31" t="s">
        <v>496</v>
      </c>
      <c r="E330" s="31" t="s">
        <v>496</v>
      </c>
      <c r="F330" s="31"/>
      <c r="G330" s="31" t="s">
        <v>496</v>
      </c>
      <c r="H330" s="32" t="s">
        <v>496</v>
      </c>
    </row>
    <row r="331" spans="1:8" hidden="1" x14ac:dyDescent="0.25">
      <c r="A331" s="79" t="s">
        <v>512</v>
      </c>
      <c r="B331" s="12" t="s">
        <v>513</v>
      </c>
      <c r="C331" s="90" t="s">
        <v>509</v>
      </c>
      <c r="D331" s="91"/>
      <c r="E331" s="11"/>
      <c r="F331" s="11"/>
      <c r="G331" s="11"/>
      <c r="H331" s="8"/>
    </row>
    <row r="332" spans="1:8" hidden="1" x14ac:dyDescent="0.25">
      <c r="A332" s="79" t="s">
        <v>514</v>
      </c>
      <c r="B332" s="12" t="s">
        <v>515</v>
      </c>
      <c r="C332" s="90" t="s">
        <v>516</v>
      </c>
      <c r="D332" s="91"/>
      <c r="E332" s="11"/>
      <c r="F332" s="11"/>
      <c r="G332" s="11"/>
      <c r="H332" s="8"/>
    </row>
    <row r="333" spans="1:8" hidden="1" x14ac:dyDescent="0.25">
      <c r="A333" s="79" t="s">
        <v>517</v>
      </c>
      <c r="B333" s="13" t="s">
        <v>518</v>
      </c>
      <c r="C333" s="90" t="s">
        <v>227</v>
      </c>
      <c r="D333" s="31" t="s">
        <v>496</v>
      </c>
      <c r="E333" s="31" t="s">
        <v>496</v>
      </c>
      <c r="F333" s="31"/>
      <c r="G333" s="31" t="s">
        <v>496</v>
      </c>
      <c r="H333" s="32" t="s">
        <v>496</v>
      </c>
    </row>
    <row r="334" spans="1:8" hidden="1" x14ac:dyDescent="0.25">
      <c r="A334" s="79" t="s">
        <v>519</v>
      </c>
      <c r="B334" s="12" t="s">
        <v>513</v>
      </c>
      <c r="C334" s="90" t="s">
        <v>509</v>
      </c>
      <c r="D334" s="91"/>
      <c r="E334" s="11"/>
      <c r="F334" s="11"/>
      <c r="G334" s="11"/>
      <c r="H334" s="8"/>
    </row>
    <row r="335" spans="1:8" hidden="1" x14ac:dyDescent="0.25">
      <c r="A335" s="79" t="s">
        <v>520</v>
      </c>
      <c r="B335" s="12" t="s">
        <v>521</v>
      </c>
      <c r="C335" s="90" t="s">
        <v>499</v>
      </c>
      <c r="D335" s="91"/>
      <c r="E335" s="11"/>
      <c r="F335" s="11"/>
      <c r="G335" s="11"/>
      <c r="H335" s="8"/>
    </row>
    <row r="336" spans="1:8" hidden="1" x14ac:dyDescent="0.25">
      <c r="A336" s="79" t="s">
        <v>522</v>
      </c>
      <c r="B336" s="12" t="s">
        <v>515</v>
      </c>
      <c r="C336" s="90" t="s">
        <v>516</v>
      </c>
      <c r="D336" s="91"/>
      <c r="E336" s="11"/>
      <c r="F336" s="11"/>
      <c r="G336" s="11"/>
      <c r="H336" s="8"/>
    </row>
    <row r="337" spans="1:8" hidden="1" x14ac:dyDescent="0.25">
      <c r="A337" s="79" t="s">
        <v>523</v>
      </c>
      <c r="B337" s="13" t="s">
        <v>524</v>
      </c>
      <c r="C337" s="90" t="s">
        <v>227</v>
      </c>
      <c r="D337" s="31" t="s">
        <v>496</v>
      </c>
      <c r="E337" s="31" t="s">
        <v>496</v>
      </c>
      <c r="F337" s="31"/>
      <c r="G337" s="31" t="s">
        <v>496</v>
      </c>
      <c r="H337" s="32" t="s">
        <v>496</v>
      </c>
    </row>
    <row r="338" spans="1:8" hidden="1" x14ac:dyDescent="0.25">
      <c r="A338" s="79" t="s">
        <v>525</v>
      </c>
      <c r="B338" s="12" t="s">
        <v>513</v>
      </c>
      <c r="C338" s="90" t="s">
        <v>509</v>
      </c>
      <c r="D338" s="91"/>
      <c r="E338" s="11"/>
      <c r="F338" s="11"/>
      <c r="G338" s="11"/>
      <c r="H338" s="8"/>
    </row>
    <row r="339" spans="1:8" hidden="1" x14ac:dyDescent="0.25">
      <c r="A339" s="94" t="s">
        <v>526</v>
      </c>
      <c r="B339" s="52" t="s">
        <v>515</v>
      </c>
      <c r="C339" s="95" t="s">
        <v>516</v>
      </c>
      <c r="D339" s="96"/>
      <c r="E339" s="16"/>
      <c r="F339" s="11"/>
      <c r="G339" s="11"/>
      <c r="H339" s="8"/>
    </row>
    <row r="340" spans="1:8" ht="31.5" hidden="1" x14ac:dyDescent="0.25">
      <c r="A340" s="76" t="s">
        <v>527</v>
      </c>
      <c r="B340" s="53" t="s">
        <v>528</v>
      </c>
      <c r="C340" s="77" t="s">
        <v>227</v>
      </c>
      <c r="D340" s="78" t="s">
        <v>496</v>
      </c>
      <c r="E340" s="97" t="s">
        <v>496</v>
      </c>
      <c r="F340" s="50"/>
      <c r="G340" s="31" t="s">
        <v>496</v>
      </c>
      <c r="H340" s="32" t="s">
        <v>496</v>
      </c>
    </row>
    <row r="341" spans="1:8" hidden="1" x14ac:dyDescent="0.25">
      <c r="A341" s="79" t="s">
        <v>529</v>
      </c>
      <c r="B341" s="12" t="s">
        <v>513</v>
      </c>
      <c r="C341" s="80" t="s">
        <v>509</v>
      </c>
      <c r="D341" s="98">
        <v>0</v>
      </c>
      <c r="E341" s="113"/>
      <c r="F341" s="47"/>
      <c r="G341" s="11"/>
      <c r="H341" s="8"/>
    </row>
    <row r="342" spans="1:8" hidden="1" x14ac:dyDescent="0.25">
      <c r="A342" s="79" t="s">
        <v>530</v>
      </c>
      <c r="B342" s="12" t="s">
        <v>521</v>
      </c>
      <c r="C342" s="80" t="s">
        <v>499</v>
      </c>
      <c r="D342" s="98"/>
      <c r="E342" s="113"/>
      <c r="F342" s="47"/>
      <c r="G342" s="11"/>
      <c r="H342" s="8"/>
    </row>
    <row r="343" spans="1:8" hidden="1" x14ac:dyDescent="0.25">
      <c r="A343" s="79" t="s">
        <v>531</v>
      </c>
      <c r="B343" s="12" t="s">
        <v>515</v>
      </c>
      <c r="C343" s="80" t="s">
        <v>516</v>
      </c>
      <c r="D343" s="98"/>
      <c r="E343" s="113"/>
      <c r="F343" s="47"/>
      <c r="G343" s="11"/>
      <c r="H343" s="8"/>
    </row>
    <row r="344" spans="1:8" ht="31.5" x14ac:dyDescent="0.25">
      <c r="A344" s="79" t="s">
        <v>532</v>
      </c>
      <c r="B344" s="25" t="s">
        <v>533</v>
      </c>
      <c r="C344" s="80" t="s">
        <v>227</v>
      </c>
      <c r="D344" s="122" t="s">
        <v>496</v>
      </c>
      <c r="E344" s="118" t="s">
        <v>496</v>
      </c>
      <c r="F344" s="60" t="s">
        <v>698</v>
      </c>
      <c r="G344" s="58" t="s">
        <v>698</v>
      </c>
      <c r="H344" s="30" t="s">
        <v>496</v>
      </c>
    </row>
    <row r="345" spans="1:8" ht="31.5" x14ac:dyDescent="0.25">
      <c r="A345" s="79" t="s">
        <v>534</v>
      </c>
      <c r="B345" s="13" t="s">
        <v>535</v>
      </c>
      <c r="C345" s="80" t="s">
        <v>509</v>
      </c>
      <c r="D345" s="87">
        <v>5557.7623440000007</v>
      </c>
      <c r="E345" s="145">
        <v>0</v>
      </c>
      <c r="F345" s="60">
        <f t="shared" ref="F345:F372" si="14">E345-D345</f>
        <v>-5557.7623440000007</v>
      </c>
      <c r="G345" s="58">
        <f t="shared" ref="G345:G372" si="15">F345/D345</f>
        <v>-1</v>
      </c>
      <c r="H345" s="8"/>
    </row>
    <row r="346" spans="1:8" ht="47.25" x14ac:dyDescent="0.25">
      <c r="A346" s="79" t="s">
        <v>536</v>
      </c>
      <c r="B346" s="12" t="s">
        <v>537</v>
      </c>
      <c r="C346" s="80" t="s">
        <v>509</v>
      </c>
      <c r="D346" s="87">
        <v>5557.7623440000007</v>
      </c>
      <c r="E346" s="145">
        <v>0</v>
      </c>
      <c r="F346" s="60">
        <f t="shared" si="14"/>
        <v>-5557.7623440000007</v>
      </c>
      <c r="G346" s="58">
        <f t="shared" si="15"/>
        <v>-1</v>
      </c>
      <c r="H346" s="8"/>
    </row>
    <row r="347" spans="1:8" x14ac:dyDescent="0.25">
      <c r="A347" s="79" t="s">
        <v>538</v>
      </c>
      <c r="B347" s="27" t="s">
        <v>539</v>
      </c>
      <c r="C347" s="80" t="s">
        <v>509</v>
      </c>
      <c r="D347" s="87">
        <v>0</v>
      </c>
      <c r="E347" s="145">
        <v>0</v>
      </c>
      <c r="F347" s="60">
        <f t="shared" si="14"/>
        <v>0</v>
      </c>
      <c r="G347" s="58" t="s">
        <v>227</v>
      </c>
      <c r="H347" s="8"/>
    </row>
    <row r="348" spans="1:8" x14ac:dyDescent="0.25">
      <c r="A348" s="79" t="s">
        <v>540</v>
      </c>
      <c r="B348" s="27" t="s">
        <v>541</v>
      </c>
      <c r="C348" s="80" t="s">
        <v>509</v>
      </c>
      <c r="D348" s="87">
        <v>5557.7623440000007</v>
      </c>
      <c r="E348" s="145">
        <v>0</v>
      </c>
      <c r="F348" s="60">
        <f t="shared" si="14"/>
        <v>-5557.7623440000007</v>
      </c>
      <c r="G348" s="58">
        <f t="shared" si="15"/>
        <v>-1</v>
      </c>
      <c r="H348" s="8"/>
    </row>
    <row r="349" spans="1:8" ht="31.5" x14ac:dyDescent="0.25">
      <c r="A349" s="79" t="s">
        <v>542</v>
      </c>
      <c r="B349" s="13" t="s">
        <v>543</v>
      </c>
      <c r="C349" s="80" t="s">
        <v>509</v>
      </c>
      <c r="D349" s="87">
        <v>630.0692339999996</v>
      </c>
      <c r="E349" s="145">
        <v>0</v>
      </c>
      <c r="F349" s="60">
        <f t="shared" si="14"/>
        <v>-630.0692339999996</v>
      </c>
      <c r="G349" s="58">
        <f t="shared" si="15"/>
        <v>-1</v>
      </c>
      <c r="H349" s="8"/>
    </row>
    <row r="350" spans="1:8" ht="31.5" x14ac:dyDescent="0.25">
      <c r="A350" s="79" t="s">
        <v>544</v>
      </c>
      <c r="B350" s="13" t="s">
        <v>545</v>
      </c>
      <c r="C350" s="80" t="s">
        <v>499</v>
      </c>
      <c r="D350" s="87">
        <v>359.68699999999995</v>
      </c>
      <c r="E350" s="145">
        <v>0</v>
      </c>
      <c r="F350" s="60">
        <f t="shared" si="14"/>
        <v>-359.68699999999995</v>
      </c>
      <c r="G350" s="58">
        <f t="shared" si="15"/>
        <v>-1</v>
      </c>
      <c r="H350" s="8"/>
    </row>
    <row r="351" spans="1:8" ht="47.25" x14ac:dyDescent="0.25">
      <c r="A351" s="79" t="s">
        <v>546</v>
      </c>
      <c r="B351" s="12" t="s">
        <v>547</v>
      </c>
      <c r="C351" s="80" t="s">
        <v>499</v>
      </c>
      <c r="D351" s="87">
        <v>359.68699999999995</v>
      </c>
      <c r="E351" s="145">
        <v>0</v>
      </c>
      <c r="F351" s="60">
        <f t="shared" si="14"/>
        <v>-359.68699999999995</v>
      </c>
      <c r="G351" s="58">
        <f t="shared" si="15"/>
        <v>-1</v>
      </c>
      <c r="H351" s="8"/>
    </row>
    <row r="352" spans="1:8" x14ac:dyDescent="0.25">
      <c r="A352" s="79" t="s">
        <v>548</v>
      </c>
      <c r="B352" s="27" t="s">
        <v>539</v>
      </c>
      <c r="C352" s="80" t="s">
        <v>499</v>
      </c>
      <c r="D352" s="87">
        <v>0</v>
      </c>
      <c r="E352" s="145">
        <v>0</v>
      </c>
      <c r="F352" s="60">
        <f t="shared" si="14"/>
        <v>0</v>
      </c>
      <c r="G352" s="58" t="s">
        <v>227</v>
      </c>
      <c r="H352" s="8"/>
    </row>
    <row r="353" spans="1:8" x14ac:dyDescent="0.25">
      <c r="A353" s="79" t="s">
        <v>549</v>
      </c>
      <c r="B353" s="27" t="s">
        <v>541</v>
      </c>
      <c r="C353" s="80" t="s">
        <v>499</v>
      </c>
      <c r="D353" s="87">
        <v>359.68699999999995</v>
      </c>
      <c r="E353" s="145">
        <v>0</v>
      </c>
      <c r="F353" s="60">
        <f t="shared" si="14"/>
        <v>-359.68699999999995</v>
      </c>
      <c r="G353" s="58">
        <f t="shared" si="15"/>
        <v>-1</v>
      </c>
      <c r="H353" s="8"/>
    </row>
    <row r="354" spans="1:8" ht="31.5" x14ac:dyDescent="0.25">
      <c r="A354" s="79" t="s">
        <v>550</v>
      </c>
      <c r="B354" s="13" t="s">
        <v>551</v>
      </c>
      <c r="C354" s="80" t="s">
        <v>552</v>
      </c>
      <c r="D354" s="87">
        <v>192958.8391504646</v>
      </c>
      <c r="E354" s="148">
        <v>0</v>
      </c>
      <c r="F354" s="60">
        <f t="shared" si="14"/>
        <v>-192958.8391504646</v>
      </c>
      <c r="G354" s="58">
        <f t="shared" si="15"/>
        <v>-1</v>
      </c>
      <c r="H354" s="8"/>
    </row>
    <row r="355" spans="1:8" ht="47.25" x14ac:dyDescent="0.25">
      <c r="A355" s="79" t="s">
        <v>553</v>
      </c>
      <c r="B355" s="13" t="s">
        <v>554</v>
      </c>
      <c r="C355" s="80" t="s">
        <v>21</v>
      </c>
      <c r="D355" s="87">
        <v>3683.23628358</v>
      </c>
      <c r="E355" s="148">
        <f>E34-E68-E69-E62</f>
        <v>1.5400000000000001E-3</v>
      </c>
      <c r="F355" s="60">
        <f t="shared" si="14"/>
        <v>-3683.2347435799998</v>
      </c>
      <c r="G355" s="58">
        <f t="shared" si="15"/>
        <v>-0.99999958188943594</v>
      </c>
      <c r="H355" s="8"/>
    </row>
    <row r="356" spans="1:8" hidden="1" x14ac:dyDescent="0.25">
      <c r="A356" s="79" t="s">
        <v>555</v>
      </c>
      <c r="B356" s="25" t="s">
        <v>556</v>
      </c>
      <c r="C356" s="80" t="s">
        <v>227</v>
      </c>
      <c r="D356" s="87" t="s">
        <v>496</v>
      </c>
      <c r="E356" s="118" t="s">
        <v>496</v>
      </c>
      <c r="F356" s="60" t="e">
        <f t="shared" si="14"/>
        <v>#VALUE!</v>
      </c>
      <c r="G356" s="58" t="e">
        <f t="shared" si="15"/>
        <v>#VALUE!</v>
      </c>
      <c r="H356" s="32" t="s">
        <v>496</v>
      </c>
    </row>
    <row r="357" spans="1:8" hidden="1" x14ac:dyDescent="0.25">
      <c r="A357" s="79" t="s">
        <v>557</v>
      </c>
      <c r="B357" s="13" t="s">
        <v>558</v>
      </c>
      <c r="C357" s="80" t="s">
        <v>509</v>
      </c>
      <c r="D357" s="87">
        <v>0</v>
      </c>
      <c r="E357" s="149"/>
      <c r="F357" s="60">
        <f t="shared" si="14"/>
        <v>0</v>
      </c>
      <c r="G357" s="58" t="e">
        <f t="shared" si="15"/>
        <v>#DIV/0!</v>
      </c>
      <c r="H357" s="8"/>
    </row>
    <row r="358" spans="1:8" hidden="1" x14ac:dyDescent="0.25">
      <c r="A358" s="79" t="s">
        <v>559</v>
      </c>
      <c r="B358" s="13" t="s">
        <v>560</v>
      </c>
      <c r="C358" s="80" t="s">
        <v>502</v>
      </c>
      <c r="D358" s="87">
        <v>0</v>
      </c>
      <c r="E358" s="149"/>
      <c r="F358" s="60">
        <f t="shared" si="14"/>
        <v>0</v>
      </c>
      <c r="G358" s="58" t="e">
        <f t="shared" si="15"/>
        <v>#DIV/0!</v>
      </c>
      <c r="H358" s="8"/>
    </row>
    <row r="359" spans="1:8" ht="63" hidden="1" x14ac:dyDescent="0.25">
      <c r="A359" s="79" t="s">
        <v>561</v>
      </c>
      <c r="B359" s="13" t="s">
        <v>562</v>
      </c>
      <c r="C359" s="80" t="s">
        <v>21</v>
      </c>
      <c r="D359" s="87">
        <v>0</v>
      </c>
      <c r="E359" s="149"/>
      <c r="F359" s="60">
        <f t="shared" si="14"/>
        <v>0</v>
      </c>
      <c r="G359" s="58" t="e">
        <f t="shared" si="15"/>
        <v>#DIV/0!</v>
      </c>
      <c r="H359" s="8"/>
    </row>
    <row r="360" spans="1:8" ht="47.25" hidden="1" x14ac:dyDescent="0.25">
      <c r="A360" s="79" t="s">
        <v>563</v>
      </c>
      <c r="B360" s="13" t="s">
        <v>564</v>
      </c>
      <c r="C360" s="80" t="s">
        <v>21</v>
      </c>
      <c r="D360" s="87">
        <v>0</v>
      </c>
      <c r="E360" s="149"/>
      <c r="F360" s="60">
        <f t="shared" si="14"/>
        <v>0</v>
      </c>
      <c r="G360" s="58" t="e">
        <f t="shared" si="15"/>
        <v>#DIV/0!</v>
      </c>
      <c r="H360" s="8"/>
    </row>
    <row r="361" spans="1:8" ht="31.5" hidden="1" x14ac:dyDescent="0.25">
      <c r="A361" s="79" t="s">
        <v>565</v>
      </c>
      <c r="B361" s="25" t="s">
        <v>566</v>
      </c>
      <c r="C361" s="31" t="s">
        <v>227</v>
      </c>
      <c r="D361" s="87" t="s">
        <v>496</v>
      </c>
      <c r="E361" s="118" t="s">
        <v>496</v>
      </c>
      <c r="F361" s="60" t="e">
        <f t="shared" si="14"/>
        <v>#VALUE!</v>
      </c>
      <c r="G361" s="58" t="e">
        <f t="shared" si="15"/>
        <v>#VALUE!</v>
      </c>
      <c r="H361" s="32" t="s">
        <v>496</v>
      </c>
    </row>
    <row r="362" spans="1:8" ht="31.5" hidden="1" x14ac:dyDescent="0.25">
      <c r="A362" s="79" t="s">
        <v>567</v>
      </c>
      <c r="B362" s="13" t="s">
        <v>568</v>
      </c>
      <c r="C362" s="80" t="s">
        <v>499</v>
      </c>
      <c r="D362" s="87">
        <v>0</v>
      </c>
      <c r="E362" s="145"/>
      <c r="F362" s="60">
        <f t="shared" si="14"/>
        <v>0</v>
      </c>
      <c r="G362" s="58" t="e">
        <f t="shared" si="15"/>
        <v>#DIV/0!</v>
      </c>
      <c r="H362" s="8"/>
    </row>
    <row r="363" spans="1:8" ht="78.75" hidden="1" x14ac:dyDescent="0.25">
      <c r="A363" s="79" t="s">
        <v>569</v>
      </c>
      <c r="B363" s="12" t="s">
        <v>570</v>
      </c>
      <c r="C363" s="80" t="s">
        <v>499</v>
      </c>
      <c r="D363" s="87">
        <v>0</v>
      </c>
      <c r="E363" s="145"/>
      <c r="F363" s="60">
        <f t="shared" si="14"/>
        <v>0</v>
      </c>
      <c r="G363" s="58" t="e">
        <f t="shared" si="15"/>
        <v>#DIV/0!</v>
      </c>
      <c r="H363" s="8"/>
    </row>
    <row r="364" spans="1:8" ht="78.75" hidden="1" x14ac:dyDescent="0.25">
      <c r="A364" s="79" t="s">
        <v>571</v>
      </c>
      <c r="B364" s="12" t="s">
        <v>572</v>
      </c>
      <c r="C364" s="80" t="s">
        <v>499</v>
      </c>
      <c r="D364" s="87">
        <v>0</v>
      </c>
      <c r="E364" s="145"/>
      <c r="F364" s="60">
        <f t="shared" si="14"/>
        <v>0</v>
      </c>
      <c r="G364" s="58" t="e">
        <f t="shared" si="15"/>
        <v>#DIV/0!</v>
      </c>
      <c r="H364" s="8"/>
    </row>
    <row r="365" spans="1:8" ht="47.25" hidden="1" x14ac:dyDescent="0.25">
      <c r="A365" s="79" t="s">
        <v>573</v>
      </c>
      <c r="B365" s="12" t="s">
        <v>574</v>
      </c>
      <c r="C365" s="80" t="s">
        <v>499</v>
      </c>
      <c r="D365" s="87">
        <v>0</v>
      </c>
      <c r="E365" s="145"/>
      <c r="F365" s="60">
        <f t="shared" si="14"/>
        <v>0</v>
      </c>
      <c r="G365" s="58" t="e">
        <f t="shared" si="15"/>
        <v>#DIV/0!</v>
      </c>
      <c r="H365" s="8"/>
    </row>
    <row r="366" spans="1:8" ht="31.5" hidden="1" x14ac:dyDescent="0.25">
      <c r="A366" s="79" t="s">
        <v>575</v>
      </c>
      <c r="B366" s="13" t="s">
        <v>576</v>
      </c>
      <c r="C366" s="80" t="s">
        <v>509</v>
      </c>
      <c r="D366" s="87">
        <v>0</v>
      </c>
      <c r="E366" s="145"/>
      <c r="F366" s="60">
        <f t="shared" si="14"/>
        <v>0</v>
      </c>
      <c r="G366" s="58" t="e">
        <f t="shared" si="15"/>
        <v>#DIV/0!</v>
      </c>
      <c r="H366" s="8"/>
    </row>
    <row r="367" spans="1:8" ht="47.25" hidden="1" x14ac:dyDescent="0.25">
      <c r="A367" s="79" t="s">
        <v>577</v>
      </c>
      <c r="B367" s="12" t="s">
        <v>578</v>
      </c>
      <c r="C367" s="80" t="s">
        <v>509</v>
      </c>
      <c r="D367" s="87">
        <v>0</v>
      </c>
      <c r="E367" s="145"/>
      <c r="F367" s="60">
        <f t="shared" si="14"/>
        <v>0</v>
      </c>
      <c r="G367" s="58" t="e">
        <f t="shared" si="15"/>
        <v>#DIV/0!</v>
      </c>
      <c r="H367" s="8"/>
    </row>
    <row r="368" spans="1:8" ht="31.5" hidden="1" x14ac:dyDescent="0.25">
      <c r="A368" s="79" t="s">
        <v>579</v>
      </c>
      <c r="B368" s="12" t="s">
        <v>580</v>
      </c>
      <c r="C368" s="80" t="s">
        <v>509</v>
      </c>
      <c r="D368" s="87">
        <v>0</v>
      </c>
      <c r="E368" s="145"/>
      <c r="F368" s="60">
        <f t="shared" si="14"/>
        <v>0</v>
      </c>
      <c r="G368" s="58" t="e">
        <f t="shared" si="15"/>
        <v>#DIV/0!</v>
      </c>
      <c r="H368" s="8"/>
    </row>
    <row r="369" spans="1:8" ht="47.25" hidden="1" x14ac:dyDescent="0.25">
      <c r="A369" s="79" t="s">
        <v>581</v>
      </c>
      <c r="B369" s="13" t="s">
        <v>582</v>
      </c>
      <c r="C369" s="80" t="s">
        <v>21</v>
      </c>
      <c r="D369" s="87">
        <v>0</v>
      </c>
      <c r="E369" s="145"/>
      <c r="F369" s="60">
        <f t="shared" si="14"/>
        <v>0</v>
      </c>
      <c r="G369" s="58" t="e">
        <f t="shared" si="15"/>
        <v>#DIV/0!</v>
      </c>
      <c r="H369" s="8"/>
    </row>
    <row r="370" spans="1:8" hidden="1" x14ac:dyDescent="0.25">
      <c r="A370" s="79" t="s">
        <v>583</v>
      </c>
      <c r="B370" s="12" t="s">
        <v>584</v>
      </c>
      <c r="C370" s="80" t="s">
        <v>21</v>
      </c>
      <c r="D370" s="87">
        <v>0</v>
      </c>
      <c r="E370" s="145"/>
      <c r="F370" s="60">
        <f t="shared" si="14"/>
        <v>0</v>
      </c>
      <c r="G370" s="58" t="e">
        <f t="shared" si="15"/>
        <v>#DIV/0!</v>
      </c>
      <c r="H370" s="17"/>
    </row>
    <row r="371" spans="1:8" hidden="1" x14ac:dyDescent="0.25">
      <c r="A371" s="79" t="s">
        <v>585</v>
      </c>
      <c r="B371" s="12" t="s">
        <v>47</v>
      </c>
      <c r="C371" s="80" t="s">
        <v>21</v>
      </c>
      <c r="D371" s="87">
        <v>0</v>
      </c>
      <c r="E371" s="145"/>
      <c r="F371" s="60">
        <f t="shared" si="14"/>
        <v>0</v>
      </c>
      <c r="G371" s="58" t="e">
        <f t="shared" si="15"/>
        <v>#DIV/0!</v>
      </c>
      <c r="H371" s="17"/>
    </row>
    <row r="372" spans="1:8" ht="16.5" thickBot="1" x14ac:dyDescent="0.3">
      <c r="A372" s="81" t="s">
        <v>586</v>
      </c>
      <c r="B372" s="33" t="s">
        <v>587</v>
      </c>
      <c r="C372" s="82" t="s">
        <v>588</v>
      </c>
      <c r="D372" s="127">
        <v>2443.5</v>
      </c>
      <c r="E372" s="146">
        <v>402.26333333333338</v>
      </c>
      <c r="F372" s="60">
        <f t="shared" si="14"/>
        <v>-2041.2366666666667</v>
      </c>
      <c r="G372" s="58">
        <f t="shared" si="15"/>
        <v>-0.83537412181979398</v>
      </c>
      <c r="H372" s="34"/>
    </row>
    <row r="373" spans="1:8" ht="16.5" customHeight="1" thickBot="1" x14ac:dyDescent="0.3">
      <c r="A373" s="351" t="s">
        <v>589</v>
      </c>
      <c r="B373" s="352"/>
      <c r="C373" s="352"/>
      <c r="D373" s="352"/>
      <c r="E373" s="352"/>
      <c r="F373" s="352"/>
      <c r="G373" s="352"/>
      <c r="H373" s="353"/>
    </row>
    <row r="374" spans="1:8" ht="16.5" hidden="1" customHeight="1" thickBot="1" x14ac:dyDescent="0.3">
      <c r="A374" s="354"/>
      <c r="B374" s="355"/>
      <c r="C374" s="355"/>
      <c r="D374" s="355"/>
      <c r="E374" s="355"/>
      <c r="F374" s="355"/>
      <c r="G374" s="355"/>
      <c r="H374" s="356"/>
    </row>
    <row r="375" spans="1:8" ht="67.5" hidden="1" customHeight="1" x14ac:dyDescent="0.25">
      <c r="A375" s="294" t="s">
        <v>7</v>
      </c>
      <c r="B375" s="296" t="s">
        <v>8</v>
      </c>
      <c r="C375" s="298" t="s">
        <v>9</v>
      </c>
      <c r="D375" s="300" t="s">
        <v>10</v>
      </c>
      <c r="E375" s="301"/>
      <c r="F375" s="302" t="s">
        <v>11</v>
      </c>
      <c r="G375" s="301"/>
      <c r="H375" s="290" t="s">
        <v>12</v>
      </c>
    </row>
    <row r="376" spans="1:8" ht="48" hidden="1" thickBot="1" x14ac:dyDescent="0.3">
      <c r="A376" s="295"/>
      <c r="B376" s="297"/>
      <c r="C376" s="299"/>
      <c r="D376" s="71" t="s">
        <v>13</v>
      </c>
      <c r="E376" s="49" t="s">
        <v>14</v>
      </c>
      <c r="F376" s="49" t="s">
        <v>15</v>
      </c>
      <c r="G376" s="71" t="s">
        <v>16</v>
      </c>
      <c r="H376" s="291"/>
    </row>
    <row r="377" spans="1:8" ht="16.5" hidden="1" thickBot="1" x14ac:dyDescent="0.3">
      <c r="A377" s="99">
        <v>1</v>
      </c>
      <c r="B377" s="73">
        <v>2</v>
      </c>
      <c r="C377" s="100">
        <v>3</v>
      </c>
      <c r="D377" s="101">
        <v>4</v>
      </c>
      <c r="E377" s="102">
        <v>5</v>
      </c>
      <c r="F377" s="103">
        <v>6</v>
      </c>
      <c r="G377" s="103">
        <v>7</v>
      </c>
      <c r="H377" s="104">
        <v>8</v>
      </c>
    </row>
    <row r="378" spans="1:8" ht="29.25" customHeight="1" x14ac:dyDescent="0.25">
      <c r="A378" s="283" t="s">
        <v>590</v>
      </c>
      <c r="B378" s="274"/>
      <c r="C378" s="77" t="s">
        <v>21</v>
      </c>
      <c r="D378" s="86">
        <v>861.40000000000009</v>
      </c>
      <c r="E378" s="134">
        <f>E379+E436</f>
        <v>0</v>
      </c>
      <c r="F378" s="135">
        <f>E378-D378</f>
        <v>-861.40000000000009</v>
      </c>
      <c r="G378" s="59">
        <f>F378/D378</f>
        <v>-1</v>
      </c>
      <c r="H378" s="35"/>
    </row>
    <row r="379" spans="1:8" x14ac:dyDescent="0.25">
      <c r="A379" s="79" t="s">
        <v>19</v>
      </c>
      <c r="B379" s="36" t="s">
        <v>591</v>
      </c>
      <c r="C379" s="80" t="s">
        <v>21</v>
      </c>
      <c r="D379" s="87">
        <v>861.40000000000009</v>
      </c>
      <c r="E379" s="118">
        <f>E380+E404+E432+E433</f>
        <v>0</v>
      </c>
      <c r="F379" s="135">
        <f t="shared" ref="F379:F442" si="16">E379-D379</f>
        <v>-861.40000000000009</v>
      </c>
      <c r="G379" s="59">
        <f t="shared" ref="G379:G432" si="17">F379/D379</f>
        <v>-1</v>
      </c>
      <c r="H379" s="37"/>
    </row>
    <row r="380" spans="1:8" x14ac:dyDescent="0.25">
      <c r="A380" s="79" t="s">
        <v>22</v>
      </c>
      <c r="B380" s="13" t="s">
        <v>592</v>
      </c>
      <c r="C380" s="80" t="s">
        <v>21</v>
      </c>
      <c r="D380" s="87">
        <v>0</v>
      </c>
      <c r="E380" s="118">
        <f>E381</f>
        <v>0</v>
      </c>
      <c r="F380" s="135">
        <f t="shared" si="16"/>
        <v>0</v>
      </c>
      <c r="G380" s="59" t="s">
        <v>227</v>
      </c>
      <c r="H380" s="37"/>
    </row>
    <row r="381" spans="1:8" ht="31.5" x14ac:dyDescent="0.25">
      <c r="A381" s="79" t="s">
        <v>24</v>
      </c>
      <c r="B381" s="12" t="s">
        <v>593</v>
      </c>
      <c r="C381" s="80" t="s">
        <v>21</v>
      </c>
      <c r="D381" s="87">
        <v>0</v>
      </c>
      <c r="E381" s="136">
        <f>E382+E386+E387+E388+E389</f>
        <v>0</v>
      </c>
      <c r="F381" s="135">
        <f t="shared" si="16"/>
        <v>0</v>
      </c>
      <c r="G381" s="59" t="s">
        <v>227</v>
      </c>
      <c r="H381" s="37"/>
    </row>
    <row r="382" spans="1:8" ht="31.5" hidden="1" x14ac:dyDescent="0.25">
      <c r="A382" s="79" t="s">
        <v>594</v>
      </c>
      <c r="B382" s="14" t="s">
        <v>595</v>
      </c>
      <c r="C382" s="80" t="s">
        <v>21</v>
      </c>
      <c r="D382" s="87">
        <v>0</v>
      </c>
      <c r="E382" s="136"/>
      <c r="F382" s="135">
        <f t="shared" si="16"/>
        <v>0</v>
      </c>
      <c r="G382" s="59" t="s">
        <v>227</v>
      </c>
      <c r="H382" s="37"/>
    </row>
    <row r="383" spans="1:8" ht="47.25" hidden="1" x14ac:dyDescent="0.25">
      <c r="A383" s="79" t="s">
        <v>596</v>
      </c>
      <c r="B383" s="15" t="s">
        <v>25</v>
      </c>
      <c r="C383" s="80" t="s">
        <v>21</v>
      </c>
      <c r="D383" s="87">
        <v>0</v>
      </c>
      <c r="E383" s="136"/>
      <c r="F383" s="135">
        <f t="shared" si="16"/>
        <v>0</v>
      </c>
      <c r="G383" s="59" t="s">
        <v>227</v>
      </c>
      <c r="H383" s="37"/>
    </row>
    <row r="384" spans="1:8" ht="47.25" hidden="1" x14ac:dyDescent="0.25">
      <c r="A384" s="79" t="s">
        <v>597</v>
      </c>
      <c r="B384" s="15" t="s">
        <v>27</v>
      </c>
      <c r="C384" s="80" t="s">
        <v>21</v>
      </c>
      <c r="D384" s="87">
        <v>0</v>
      </c>
      <c r="E384" s="136"/>
      <c r="F384" s="135">
        <f t="shared" si="16"/>
        <v>0</v>
      </c>
      <c r="G384" s="59" t="s">
        <v>227</v>
      </c>
      <c r="H384" s="37"/>
    </row>
    <row r="385" spans="1:8" ht="47.25" hidden="1" x14ac:dyDescent="0.25">
      <c r="A385" s="79" t="s">
        <v>598</v>
      </c>
      <c r="B385" s="15" t="s">
        <v>29</v>
      </c>
      <c r="C385" s="80" t="s">
        <v>21</v>
      </c>
      <c r="D385" s="87">
        <v>0</v>
      </c>
      <c r="E385" s="136"/>
      <c r="F385" s="135">
        <f t="shared" si="16"/>
        <v>0</v>
      </c>
      <c r="G385" s="59" t="s">
        <v>227</v>
      </c>
      <c r="H385" s="37"/>
    </row>
    <row r="386" spans="1:8" ht="31.5" hidden="1" x14ac:dyDescent="0.25">
      <c r="A386" s="79" t="s">
        <v>599</v>
      </c>
      <c r="B386" s="14" t="s">
        <v>600</v>
      </c>
      <c r="C386" s="80" t="s">
        <v>21</v>
      </c>
      <c r="D386" s="87">
        <v>0</v>
      </c>
      <c r="E386" s="136"/>
      <c r="F386" s="135">
        <f t="shared" si="16"/>
        <v>0</v>
      </c>
      <c r="G386" s="59" t="s">
        <v>227</v>
      </c>
      <c r="H386" s="37"/>
    </row>
    <row r="387" spans="1:8" x14ac:dyDescent="0.25">
      <c r="A387" s="79" t="s">
        <v>601</v>
      </c>
      <c r="B387" s="14" t="s">
        <v>602</v>
      </c>
      <c r="C387" s="80" t="s">
        <v>21</v>
      </c>
      <c r="D387" s="87">
        <v>0</v>
      </c>
      <c r="E387" s="136"/>
      <c r="F387" s="135">
        <f t="shared" si="16"/>
        <v>0</v>
      </c>
      <c r="G387" s="59" t="s">
        <v>227</v>
      </c>
      <c r="H387" s="37"/>
    </row>
    <row r="388" spans="1:8" ht="31.5" hidden="1" x14ac:dyDescent="0.25">
      <c r="A388" s="79" t="s">
        <v>603</v>
      </c>
      <c r="B388" s="14" t="s">
        <v>604</v>
      </c>
      <c r="C388" s="80" t="s">
        <v>21</v>
      </c>
      <c r="D388" s="87">
        <v>0</v>
      </c>
      <c r="E388" s="136"/>
      <c r="F388" s="135">
        <f t="shared" si="16"/>
        <v>0</v>
      </c>
      <c r="G388" s="59" t="s">
        <v>227</v>
      </c>
      <c r="H388" s="37"/>
    </row>
    <row r="389" spans="1:8" x14ac:dyDescent="0.25">
      <c r="A389" s="79" t="s">
        <v>605</v>
      </c>
      <c r="B389" s="14" t="s">
        <v>606</v>
      </c>
      <c r="C389" s="80" t="s">
        <v>21</v>
      </c>
      <c r="D389" s="87">
        <v>0</v>
      </c>
      <c r="E389" s="136">
        <f>E392</f>
        <v>0</v>
      </c>
      <c r="F389" s="135">
        <f t="shared" si="16"/>
        <v>0</v>
      </c>
      <c r="G389" s="59" t="s">
        <v>227</v>
      </c>
      <c r="H389" s="37"/>
    </row>
    <row r="390" spans="1:8" ht="47.25" x14ac:dyDescent="0.25">
      <c r="A390" s="79" t="s">
        <v>607</v>
      </c>
      <c r="B390" s="15" t="s">
        <v>608</v>
      </c>
      <c r="C390" s="80" t="s">
        <v>21</v>
      </c>
      <c r="D390" s="87">
        <v>0</v>
      </c>
      <c r="E390" s="136"/>
      <c r="F390" s="135">
        <f t="shared" si="16"/>
        <v>0</v>
      </c>
      <c r="G390" s="59" t="s">
        <v>227</v>
      </c>
      <c r="H390" s="37"/>
    </row>
    <row r="391" spans="1:8" x14ac:dyDescent="0.25">
      <c r="A391" s="79" t="s">
        <v>609</v>
      </c>
      <c r="B391" s="15" t="s">
        <v>610</v>
      </c>
      <c r="C391" s="80" t="s">
        <v>21</v>
      </c>
      <c r="D391" s="87">
        <v>0</v>
      </c>
      <c r="E391" s="136"/>
      <c r="F391" s="135">
        <f t="shared" si="16"/>
        <v>0</v>
      </c>
      <c r="G391" s="59" t="s">
        <v>227</v>
      </c>
      <c r="H391" s="37"/>
    </row>
    <row r="392" spans="1:8" ht="31.5" x14ac:dyDescent="0.25">
      <c r="A392" s="79" t="s">
        <v>611</v>
      </c>
      <c r="B392" s="15" t="s">
        <v>612</v>
      </c>
      <c r="C392" s="80" t="s">
        <v>21</v>
      </c>
      <c r="D392" s="87">
        <v>0</v>
      </c>
      <c r="E392" s="136"/>
      <c r="F392" s="135">
        <f t="shared" si="16"/>
        <v>0</v>
      </c>
      <c r="G392" s="59" t="s">
        <v>227</v>
      </c>
      <c r="H392" s="37"/>
    </row>
    <row r="393" spans="1:8" x14ac:dyDescent="0.25">
      <c r="A393" s="79" t="s">
        <v>613</v>
      </c>
      <c r="B393" s="15" t="s">
        <v>610</v>
      </c>
      <c r="C393" s="80" t="s">
        <v>21</v>
      </c>
      <c r="D393" s="87">
        <v>0</v>
      </c>
      <c r="E393" s="136"/>
      <c r="F393" s="135">
        <f t="shared" si="16"/>
        <v>0</v>
      </c>
      <c r="G393" s="59" t="s">
        <v>227</v>
      </c>
      <c r="H393" s="37"/>
    </row>
    <row r="394" spans="1:8" x14ac:dyDescent="0.25">
      <c r="A394" s="79" t="s">
        <v>614</v>
      </c>
      <c r="B394" s="14" t="s">
        <v>615</v>
      </c>
      <c r="C394" s="80" t="s">
        <v>21</v>
      </c>
      <c r="D394" s="87">
        <v>0</v>
      </c>
      <c r="E394" s="136">
        <v>0</v>
      </c>
      <c r="F394" s="135">
        <f t="shared" si="16"/>
        <v>0</v>
      </c>
      <c r="G394" s="59" t="s">
        <v>227</v>
      </c>
      <c r="H394" s="37"/>
    </row>
    <row r="395" spans="1:8" hidden="1" x14ac:dyDescent="0.25">
      <c r="A395" s="79" t="s">
        <v>616</v>
      </c>
      <c r="B395" s="14" t="s">
        <v>423</v>
      </c>
      <c r="C395" s="80" t="s">
        <v>21</v>
      </c>
      <c r="D395" s="87">
        <v>0</v>
      </c>
      <c r="E395" s="136"/>
      <c r="F395" s="135">
        <f t="shared" si="16"/>
        <v>0</v>
      </c>
      <c r="G395" s="59" t="s">
        <v>227</v>
      </c>
      <c r="H395" s="37"/>
    </row>
    <row r="396" spans="1:8" ht="47.25" hidden="1" x14ac:dyDescent="0.25">
      <c r="A396" s="79" t="s">
        <v>617</v>
      </c>
      <c r="B396" s="14" t="s">
        <v>618</v>
      </c>
      <c r="C396" s="80" t="s">
        <v>21</v>
      </c>
      <c r="D396" s="87">
        <v>0</v>
      </c>
      <c r="E396" s="136"/>
      <c r="F396" s="135">
        <f t="shared" si="16"/>
        <v>0</v>
      </c>
      <c r="G396" s="59" t="s">
        <v>227</v>
      </c>
      <c r="H396" s="37"/>
    </row>
    <row r="397" spans="1:8" ht="31.5" hidden="1" x14ac:dyDescent="0.25">
      <c r="A397" s="79" t="s">
        <v>619</v>
      </c>
      <c r="B397" s="15" t="s">
        <v>45</v>
      </c>
      <c r="C397" s="80" t="s">
        <v>21</v>
      </c>
      <c r="D397" s="87">
        <v>0</v>
      </c>
      <c r="E397" s="136"/>
      <c r="F397" s="135">
        <f t="shared" si="16"/>
        <v>0</v>
      </c>
      <c r="G397" s="59" t="s">
        <v>227</v>
      </c>
      <c r="H397" s="37"/>
    </row>
    <row r="398" spans="1:8" hidden="1" x14ac:dyDescent="0.25">
      <c r="A398" s="79" t="s">
        <v>620</v>
      </c>
      <c r="B398" s="38" t="s">
        <v>47</v>
      </c>
      <c r="C398" s="80" t="s">
        <v>21</v>
      </c>
      <c r="D398" s="87">
        <v>0</v>
      </c>
      <c r="E398" s="136"/>
      <c r="F398" s="135">
        <f t="shared" si="16"/>
        <v>0</v>
      </c>
      <c r="G398" s="59" t="s">
        <v>227</v>
      </c>
      <c r="H398" s="37"/>
    </row>
    <row r="399" spans="1:8" ht="47.25" hidden="1" x14ac:dyDescent="0.25">
      <c r="A399" s="79" t="s">
        <v>26</v>
      </c>
      <c r="B399" s="12" t="s">
        <v>621</v>
      </c>
      <c r="C399" s="80" t="s">
        <v>21</v>
      </c>
      <c r="D399" s="87">
        <v>0</v>
      </c>
      <c r="E399" s="118"/>
      <c r="F399" s="135">
        <f t="shared" si="16"/>
        <v>0</v>
      </c>
      <c r="G399" s="59" t="s">
        <v>227</v>
      </c>
      <c r="H399" s="37"/>
    </row>
    <row r="400" spans="1:8" ht="47.25" hidden="1" x14ac:dyDescent="0.25">
      <c r="A400" s="79" t="s">
        <v>622</v>
      </c>
      <c r="B400" s="14" t="s">
        <v>25</v>
      </c>
      <c r="C400" s="80" t="s">
        <v>21</v>
      </c>
      <c r="D400" s="87">
        <v>0</v>
      </c>
      <c r="E400" s="118"/>
      <c r="F400" s="135">
        <f t="shared" si="16"/>
        <v>0</v>
      </c>
      <c r="G400" s="59" t="s">
        <v>227</v>
      </c>
      <c r="H400" s="37"/>
    </row>
    <row r="401" spans="1:8" ht="47.25" hidden="1" x14ac:dyDescent="0.25">
      <c r="A401" s="79" t="s">
        <v>623</v>
      </c>
      <c r="B401" s="14" t="s">
        <v>27</v>
      </c>
      <c r="C401" s="80" t="s">
        <v>21</v>
      </c>
      <c r="D401" s="87">
        <v>0</v>
      </c>
      <c r="E401" s="118"/>
      <c r="F401" s="135">
        <f t="shared" si="16"/>
        <v>0</v>
      </c>
      <c r="G401" s="59" t="s">
        <v>227</v>
      </c>
      <c r="H401" s="37"/>
    </row>
    <row r="402" spans="1:8" ht="47.25" hidden="1" x14ac:dyDescent="0.25">
      <c r="A402" s="79" t="s">
        <v>624</v>
      </c>
      <c r="B402" s="14" t="s">
        <v>29</v>
      </c>
      <c r="C402" s="80" t="s">
        <v>21</v>
      </c>
      <c r="D402" s="87">
        <v>0</v>
      </c>
      <c r="E402" s="118"/>
      <c r="F402" s="135">
        <f t="shared" si="16"/>
        <v>0</v>
      </c>
      <c r="G402" s="59" t="s">
        <v>227</v>
      </c>
      <c r="H402" s="37"/>
    </row>
    <row r="403" spans="1:8" x14ac:dyDescent="0.25">
      <c r="A403" s="79" t="s">
        <v>28</v>
      </c>
      <c r="B403" s="12" t="s">
        <v>625</v>
      </c>
      <c r="C403" s="80" t="s">
        <v>21</v>
      </c>
      <c r="D403" s="87">
        <v>0</v>
      </c>
      <c r="E403" s="118"/>
      <c r="F403" s="135">
        <f t="shared" si="16"/>
        <v>0</v>
      </c>
      <c r="G403" s="59" t="s">
        <v>227</v>
      </c>
      <c r="H403" s="37"/>
    </row>
    <row r="404" spans="1:8" x14ac:dyDescent="0.25">
      <c r="A404" s="79" t="s">
        <v>30</v>
      </c>
      <c r="B404" s="13" t="s">
        <v>626</v>
      </c>
      <c r="C404" s="80" t="s">
        <v>21</v>
      </c>
      <c r="D404" s="87">
        <v>730</v>
      </c>
      <c r="E404" s="118">
        <f>E405+E419</f>
        <v>0</v>
      </c>
      <c r="F404" s="135">
        <f t="shared" si="16"/>
        <v>-730</v>
      </c>
      <c r="G404" s="59">
        <f t="shared" si="17"/>
        <v>-1</v>
      </c>
      <c r="H404" s="37"/>
    </row>
    <row r="405" spans="1:8" ht="31.5" x14ac:dyDescent="0.25">
      <c r="A405" s="79" t="s">
        <v>627</v>
      </c>
      <c r="B405" s="12" t="s">
        <v>628</v>
      </c>
      <c r="C405" s="80" t="s">
        <v>21</v>
      </c>
      <c r="D405" s="87">
        <v>730</v>
      </c>
      <c r="E405" s="136">
        <f>SUM(E406,E410:E415)</f>
        <v>0</v>
      </c>
      <c r="F405" s="135">
        <f t="shared" si="16"/>
        <v>-730</v>
      </c>
      <c r="G405" s="59">
        <f t="shared" si="17"/>
        <v>-1</v>
      </c>
      <c r="H405" s="37"/>
    </row>
    <row r="406" spans="1:8" ht="31.5" hidden="1" x14ac:dyDescent="0.25">
      <c r="A406" s="79" t="s">
        <v>629</v>
      </c>
      <c r="B406" s="14" t="s">
        <v>630</v>
      </c>
      <c r="C406" s="80" t="s">
        <v>21</v>
      </c>
      <c r="D406" s="87">
        <v>0</v>
      </c>
      <c r="E406" s="136"/>
      <c r="F406" s="135">
        <f t="shared" si="16"/>
        <v>0</v>
      </c>
      <c r="G406" s="59" t="e">
        <f t="shared" si="17"/>
        <v>#DIV/0!</v>
      </c>
      <c r="H406" s="37"/>
    </row>
    <row r="407" spans="1:8" ht="47.25" hidden="1" x14ac:dyDescent="0.25">
      <c r="A407" s="79" t="s">
        <v>631</v>
      </c>
      <c r="B407" s="14" t="s">
        <v>25</v>
      </c>
      <c r="C407" s="80" t="s">
        <v>21</v>
      </c>
      <c r="D407" s="87">
        <v>0</v>
      </c>
      <c r="E407" s="136"/>
      <c r="F407" s="135">
        <f t="shared" si="16"/>
        <v>0</v>
      </c>
      <c r="G407" s="59" t="e">
        <f t="shared" si="17"/>
        <v>#DIV/0!</v>
      </c>
      <c r="H407" s="37"/>
    </row>
    <row r="408" spans="1:8" ht="47.25" hidden="1" x14ac:dyDescent="0.25">
      <c r="A408" s="79" t="s">
        <v>632</v>
      </c>
      <c r="B408" s="14" t="s">
        <v>27</v>
      </c>
      <c r="C408" s="80" t="s">
        <v>21</v>
      </c>
      <c r="D408" s="87">
        <v>0</v>
      </c>
      <c r="E408" s="136"/>
      <c r="F408" s="135">
        <f t="shared" si="16"/>
        <v>0</v>
      </c>
      <c r="G408" s="59" t="e">
        <f t="shared" si="17"/>
        <v>#DIV/0!</v>
      </c>
      <c r="H408" s="37"/>
    </row>
    <row r="409" spans="1:8" ht="47.25" hidden="1" x14ac:dyDescent="0.25">
      <c r="A409" s="79" t="s">
        <v>633</v>
      </c>
      <c r="B409" s="14" t="s">
        <v>29</v>
      </c>
      <c r="C409" s="80" t="s">
        <v>21</v>
      </c>
      <c r="D409" s="87">
        <v>0</v>
      </c>
      <c r="E409" s="136"/>
      <c r="F409" s="135">
        <f t="shared" si="16"/>
        <v>0</v>
      </c>
      <c r="G409" s="59" t="e">
        <f t="shared" si="17"/>
        <v>#DIV/0!</v>
      </c>
      <c r="H409" s="37"/>
    </row>
    <row r="410" spans="1:8" ht="31.5" hidden="1" x14ac:dyDescent="0.25">
      <c r="A410" s="79" t="s">
        <v>634</v>
      </c>
      <c r="B410" s="14" t="s">
        <v>409</v>
      </c>
      <c r="C410" s="80" t="s">
        <v>21</v>
      </c>
      <c r="D410" s="87">
        <v>0</v>
      </c>
      <c r="E410" s="136"/>
      <c r="F410" s="135">
        <f t="shared" si="16"/>
        <v>0</v>
      </c>
      <c r="G410" s="59" t="e">
        <f t="shared" si="17"/>
        <v>#DIV/0!</v>
      </c>
      <c r="H410" s="37"/>
    </row>
    <row r="411" spans="1:8" x14ac:dyDescent="0.25">
      <c r="A411" s="79" t="s">
        <v>635</v>
      </c>
      <c r="B411" s="14" t="s">
        <v>412</v>
      </c>
      <c r="C411" s="80" t="s">
        <v>21</v>
      </c>
      <c r="D411" s="87">
        <v>730</v>
      </c>
      <c r="E411" s="136"/>
      <c r="F411" s="135">
        <f t="shared" si="16"/>
        <v>-730</v>
      </c>
      <c r="G411" s="59">
        <f t="shared" si="17"/>
        <v>-1</v>
      </c>
      <c r="H411" s="37"/>
    </row>
    <row r="412" spans="1:8" ht="31.5" hidden="1" x14ac:dyDescent="0.25">
      <c r="A412" s="79" t="s">
        <v>636</v>
      </c>
      <c r="B412" s="14" t="s">
        <v>415</v>
      </c>
      <c r="C412" s="80" t="s">
        <v>21</v>
      </c>
      <c r="D412" s="87">
        <v>0</v>
      </c>
      <c r="E412" s="136"/>
      <c r="F412" s="135">
        <f t="shared" si="16"/>
        <v>0</v>
      </c>
      <c r="G412" s="59" t="e">
        <f t="shared" si="17"/>
        <v>#DIV/0!</v>
      </c>
      <c r="H412" s="37"/>
    </row>
    <row r="413" spans="1:8" x14ac:dyDescent="0.25">
      <c r="A413" s="79" t="s">
        <v>637</v>
      </c>
      <c r="B413" s="14" t="s">
        <v>421</v>
      </c>
      <c r="C413" s="80" t="s">
        <v>21</v>
      </c>
      <c r="D413" s="87">
        <v>0</v>
      </c>
      <c r="E413" s="136"/>
      <c r="F413" s="135">
        <f t="shared" si="16"/>
        <v>0</v>
      </c>
      <c r="G413" s="59" t="s">
        <v>227</v>
      </c>
      <c r="H413" s="37"/>
    </row>
    <row r="414" spans="1:8" hidden="1" x14ac:dyDescent="0.25">
      <c r="A414" s="79" t="s">
        <v>638</v>
      </c>
      <c r="B414" s="14" t="s">
        <v>423</v>
      </c>
      <c r="C414" s="80" t="s">
        <v>21</v>
      </c>
      <c r="D414" s="87">
        <v>0</v>
      </c>
      <c r="E414" s="136"/>
      <c r="F414" s="135">
        <f t="shared" si="16"/>
        <v>0</v>
      </c>
      <c r="G414" s="59" t="s">
        <v>227</v>
      </c>
      <c r="H414" s="37"/>
    </row>
    <row r="415" spans="1:8" ht="47.25" hidden="1" x14ac:dyDescent="0.25">
      <c r="A415" s="79" t="s">
        <v>639</v>
      </c>
      <c r="B415" s="14" t="s">
        <v>426</v>
      </c>
      <c r="C415" s="80" t="s">
        <v>21</v>
      </c>
      <c r="D415" s="87">
        <v>0</v>
      </c>
      <c r="E415" s="136"/>
      <c r="F415" s="135">
        <f t="shared" si="16"/>
        <v>0</v>
      </c>
      <c r="G415" s="59" t="s">
        <v>227</v>
      </c>
      <c r="H415" s="37"/>
    </row>
    <row r="416" spans="1:8" ht="31.5" hidden="1" x14ac:dyDescent="0.25">
      <c r="A416" s="79" t="s">
        <v>640</v>
      </c>
      <c r="B416" s="15" t="s">
        <v>45</v>
      </c>
      <c r="C416" s="80" t="s">
        <v>21</v>
      </c>
      <c r="D416" s="87">
        <v>0</v>
      </c>
      <c r="E416" s="136"/>
      <c r="F416" s="135">
        <f t="shared" si="16"/>
        <v>0</v>
      </c>
      <c r="G416" s="59" t="s">
        <v>227</v>
      </c>
      <c r="H416" s="37"/>
    </row>
    <row r="417" spans="1:8" hidden="1" x14ac:dyDescent="0.25">
      <c r="A417" s="79" t="s">
        <v>641</v>
      </c>
      <c r="B417" s="38" t="s">
        <v>47</v>
      </c>
      <c r="C417" s="80" t="s">
        <v>21</v>
      </c>
      <c r="D417" s="87">
        <v>0</v>
      </c>
      <c r="E417" s="136"/>
      <c r="F417" s="135">
        <f t="shared" si="16"/>
        <v>0</v>
      </c>
      <c r="G417" s="59" t="s">
        <v>227</v>
      </c>
      <c r="H417" s="37"/>
    </row>
    <row r="418" spans="1:8" x14ac:dyDescent="0.25">
      <c r="A418" s="79" t="s">
        <v>642</v>
      </c>
      <c r="B418" s="12" t="s">
        <v>643</v>
      </c>
      <c r="C418" s="80" t="s">
        <v>21</v>
      </c>
      <c r="D418" s="87">
        <v>0</v>
      </c>
      <c r="E418" s="118"/>
      <c r="F418" s="135">
        <f t="shared" si="16"/>
        <v>0</v>
      </c>
      <c r="G418" s="59" t="s">
        <v>227</v>
      </c>
      <c r="H418" s="37"/>
    </row>
    <row r="419" spans="1:8" ht="31.5" x14ac:dyDescent="0.25">
      <c r="A419" s="79" t="s">
        <v>644</v>
      </c>
      <c r="B419" s="12" t="s">
        <v>645</v>
      </c>
      <c r="C419" s="80" t="s">
        <v>21</v>
      </c>
      <c r="D419" s="87">
        <v>0</v>
      </c>
      <c r="E419" s="118">
        <f>SUM(E420,E424:E429)</f>
        <v>0</v>
      </c>
      <c r="F419" s="135">
        <f t="shared" si="16"/>
        <v>0</v>
      </c>
      <c r="G419" s="59" t="s">
        <v>227</v>
      </c>
      <c r="H419" s="37"/>
    </row>
    <row r="420" spans="1:8" ht="31.5" hidden="1" x14ac:dyDescent="0.25">
      <c r="A420" s="79" t="s">
        <v>646</v>
      </c>
      <c r="B420" s="14" t="s">
        <v>630</v>
      </c>
      <c r="C420" s="80" t="s">
        <v>21</v>
      </c>
      <c r="D420" s="87">
        <v>0</v>
      </c>
      <c r="E420" s="118"/>
      <c r="F420" s="135">
        <f t="shared" si="16"/>
        <v>0</v>
      </c>
      <c r="G420" s="59" t="s">
        <v>227</v>
      </c>
      <c r="H420" s="37"/>
    </row>
    <row r="421" spans="1:8" ht="47.25" hidden="1" x14ac:dyDescent="0.25">
      <c r="A421" s="79" t="s">
        <v>647</v>
      </c>
      <c r="B421" s="14" t="s">
        <v>25</v>
      </c>
      <c r="C421" s="80" t="s">
        <v>21</v>
      </c>
      <c r="D421" s="87">
        <v>0</v>
      </c>
      <c r="E421" s="118"/>
      <c r="F421" s="135">
        <f t="shared" si="16"/>
        <v>0</v>
      </c>
      <c r="G421" s="59" t="s">
        <v>227</v>
      </c>
      <c r="H421" s="37"/>
    </row>
    <row r="422" spans="1:8" ht="47.25" hidden="1" x14ac:dyDescent="0.25">
      <c r="A422" s="79" t="s">
        <v>648</v>
      </c>
      <c r="B422" s="14" t="s">
        <v>27</v>
      </c>
      <c r="C422" s="80" t="s">
        <v>21</v>
      </c>
      <c r="D422" s="87">
        <v>0</v>
      </c>
      <c r="E422" s="118"/>
      <c r="F422" s="135">
        <f t="shared" si="16"/>
        <v>0</v>
      </c>
      <c r="G422" s="59" t="s">
        <v>227</v>
      </c>
      <c r="H422" s="37"/>
    </row>
    <row r="423" spans="1:8" ht="47.25" hidden="1" x14ac:dyDescent="0.25">
      <c r="A423" s="79" t="s">
        <v>649</v>
      </c>
      <c r="B423" s="14" t="s">
        <v>29</v>
      </c>
      <c r="C423" s="80" t="s">
        <v>21</v>
      </c>
      <c r="D423" s="87">
        <v>0</v>
      </c>
      <c r="E423" s="118"/>
      <c r="F423" s="135">
        <f t="shared" si="16"/>
        <v>0</v>
      </c>
      <c r="G423" s="59" t="s">
        <v>227</v>
      </c>
      <c r="H423" s="37"/>
    </row>
    <row r="424" spans="1:8" ht="31.5" hidden="1" x14ac:dyDescent="0.25">
      <c r="A424" s="79" t="s">
        <v>650</v>
      </c>
      <c r="B424" s="14" t="s">
        <v>409</v>
      </c>
      <c r="C424" s="80" t="s">
        <v>21</v>
      </c>
      <c r="D424" s="87">
        <v>0</v>
      </c>
      <c r="E424" s="118"/>
      <c r="F424" s="135">
        <f t="shared" si="16"/>
        <v>0</v>
      </c>
      <c r="G424" s="59" t="s">
        <v>227</v>
      </c>
      <c r="H424" s="37"/>
    </row>
    <row r="425" spans="1:8" x14ac:dyDescent="0.25">
      <c r="A425" s="79" t="s">
        <v>651</v>
      </c>
      <c r="B425" s="14" t="s">
        <v>412</v>
      </c>
      <c r="C425" s="80" t="s">
        <v>21</v>
      </c>
      <c r="D425" s="87">
        <v>0</v>
      </c>
      <c r="E425" s="118">
        <v>0</v>
      </c>
      <c r="F425" s="135">
        <f t="shared" si="16"/>
        <v>0</v>
      </c>
      <c r="G425" s="59" t="s">
        <v>227</v>
      </c>
      <c r="H425" s="37"/>
    </row>
    <row r="426" spans="1:8" ht="31.5" hidden="1" x14ac:dyDescent="0.25">
      <c r="A426" s="79" t="s">
        <v>652</v>
      </c>
      <c r="B426" s="14" t="s">
        <v>415</v>
      </c>
      <c r="C426" s="80" t="s">
        <v>21</v>
      </c>
      <c r="D426" s="87">
        <v>0</v>
      </c>
      <c r="E426" s="118"/>
      <c r="F426" s="135">
        <f t="shared" si="16"/>
        <v>0</v>
      </c>
      <c r="G426" s="59" t="s">
        <v>227</v>
      </c>
      <c r="H426" s="37"/>
    </row>
    <row r="427" spans="1:8" x14ac:dyDescent="0.25">
      <c r="A427" s="79" t="s">
        <v>653</v>
      </c>
      <c r="B427" s="14" t="s">
        <v>421</v>
      </c>
      <c r="C427" s="80" t="s">
        <v>21</v>
      </c>
      <c r="D427" s="87">
        <v>0</v>
      </c>
      <c r="E427" s="118">
        <v>0</v>
      </c>
      <c r="F427" s="135">
        <f t="shared" si="16"/>
        <v>0</v>
      </c>
      <c r="G427" s="59" t="s">
        <v>227</v>
      </c>
      <c r="H427" s="37"/>
    </row>
    <row r="428" spans="1:8" hidden="1" x14ac:dyDescent="0.25">
      <c r="A428" s="79" t="s">
        <v>654</v>
      </c>
      <c r="B428" s="14" t="s">
        <v>423</v>
      </c>
      <c r="C428" s="80" t="s">
        <v>21</v>
      </c>
      <c r="D428" s="87">
        <v>0</v>
      </c>
      <c r="E428" s="118"/>
      <c r="F428" s="135">
        <f t="shared" si="16"/>
        <v>0</v>
      </c>
      <c r="G428" s="59" t="e">
        <f t="shared" si="17"/>
        <v>#DIV/0!</v>
      </c>
      <c r="H428" s="37"/>
    </row>
    <row r="429" spans="1:8" ht="47.25" hidden="1" x14ac:dyDescent="0.25">
      <c r="A429" s="79" t="s">
        <v>655</v>
      </c>
      <c r="B429" s="14" t="s">
        <v>426</v>
      </c>
      <c r="C429" s="80" t="s">
        <v>21</v>
      </c>
      <c r="D429" s="87">
        <v>0</v>
      </c>
      <c r="E429" s="118"/>
      <c r="F429" s="135">
        <f t="shared" si="16"/>
        <v>0</v>
      </c>
      <c r="G429" s="59" t="e">
        <f t="shared" si="17"/>
        <v>#DIV/0!</v>
      </c>
      <c r="H429" s="37"/>
    </row>
    <row r="430" spans="1:8" hidden="1" x14ac:dyDescent="0.25">
      <c r="A430" s="79" t="s">
        <v>656</v>
      </c>
      <c r="B430" s="38" t="s">
        <v>45</v>
      </c>
      <c r="C430" s="80" t="s">
        <v>21</v>
      </c>
      <c r="D430" s="87">
        <v>0</v>
      </c>
      <c r="E430" s="118"/>
      <c r="F430" s="135">
        <f t="shared" si="16"/>
        <v>0</v>
      </c>
      <c r="G430" s="59" t="e">
        <f t="shared" si="17"/>
        <v>#DIV/0!</v>
      </c>
      <c r="H430" s="37"/>
    </row>
    <row r="431" spans="1:8" hidden="1" x14ac:dyDescent="0.25">
      <c r="A431" s="79" t="s">
        <v>657</v>
      </c>
      <c r="B431" s="38" t="s">
        <v>47</v>
      </c>
      <c r="C431" s="80" t="s">
        <v>21</v>
      </c>
      <c r="D431" s="87">
        <v>0</v>
      </c>
      <c r="E431" s="118"/>
      <c r="F431" s="135">
        <f t="shared" si="16"/>
        <v>0</v>
      </c>
      <c r="G431" s="59" t="e">
        <f t="shared" si="17"/>
        <v>#DIV/0!</v>
      </c>
      <c r="H431" s="37"/>
    </row>
    <row r="432" spans="1:8" x14ac:dyDescent="0.25">
      <c r="A432" s="79" t="s">
        <v>32</v>
      </c>
      <c r="B432" s="13" t="s">
        <v>658</v>
      </c>
      <c r="C432" s="80" t="s">
        <v>21</v>
      </c>
      <c r="D432" s="87">
        <v>131.40000000000003</v>
      </c>
      <c r="E432" s="118"/>
      <c r="F432" s="135">
        <f t="shared" si="16"/>
        <v>-131.40000000000003</v>
      </c>
      <c r="G432" s="59">
        <f t="shared" si="17"/>
        <v>-1</v>
      </c>
      <c r="H432" s="37"/>
    </row>
    <row r="433" spans="1:8" x14ac:dyDescent="0.25">
      <c r="A433" s="79" t="s">
        <v>34</v>
      </c>
      <c r="B433" s="13" t="s">
        <v>659</v>
      </c>
      <c r="C433" s="80" t="s">
        <v>21</v>
      </c>
      <c r="D433" s="87">
        <v>0</v>
      </c>
      <c r="E433" s="118">
        <v>0</v>
      </c>
      <c r="F433" s="135">
        <f t="shared" si="16"/>
        <v>0</v>
      </c>
      <c r="G433" s="59" t="s">
        <v>227</v>
      </c>
      <c r="H433" s="37"/>
    </row>
    <row r="434" spans="1:8" x14ac:dyDescent="0.25">
      <c r="A434" s="79" t="s">
        <v>660</v>
      </c>
      <c r="B434" s="12" t="s">
        <v>661</v>
      </c>
      <c r="C434" s="80" t="s">
        <v>21</v>
      </c>
      <c r="D434" s="87">
        <v>0</v>
      </c>
      <c r="E434" s="118">
        <v>0</v>
      </c>
      <c r="F434" s="135">
        <f t="shared" si="16"/>
        <v>0</v>
      </c>
      <c r="G434" s="59" t="s">
        <v>227</v>
      </c>
      <c r="H434" s="37"/>
    </row>
    <row r="435" spans="1:8" x14ac:dyDescent="0.25">
      <c r="A435" s="79" t="s">
        <v>662</v>
      </c>
      <c r="B435" s="12" t="s">
        <v>663</v>
      </c>
      <c r="C435" s="80" t="s">
        <v>21</v>
      </c>
      <c r="D435" s="87">
        <v>0</v>
      </c>
      <c r="E435" s="118">
        <v>0</v>
      </c>
      <c r="F435" s="135">
        <f t="shared" si="16"/>
        <v>0</v>
      </c>
      <c r="G435" s="59" t="s">
        <v>227</v>
      </c>
      <c r="H435" s="37"/>
    </row>
    <row r="436" spans="1:8" x14ac:dyDescent="0.25">
      <c r="A436" s="79" t="s">
        <v>50</v>
      </c>
      <c r="B436" s="36" t="s">
        <v>664</v>
      </c>
      <c r="C436" s="80" t="s">
        <v>21</v>
      </c>
      <c r="D436" s="87">
        <v>0</v>
      </c>
      <c r="E436" s="118">
        <f>SUM(E437:E441,E446:E447)</f>
        <v>0</v>
      </c>
      <c r="F436" s="135">
        <f t="shared" si="16"/>
        <v>0</v>
      </c>
      <c r="G436" s="59" t="s">
        <v>227</v>
      </c>
      <c r="H436" s="37"/>
    </row>
    <row r="437" spans="1:8" x14ac:dyDescent="0.25">
      <c r="A437" s="79" t="s">
        <v>52</v>
      </c>
      <c r="B437" s="13" t="s">
        <v>665</v>
      </c>
      <c r="C437" s="80" t="s">
        <v>21</v>
      </c>
      <c r="D437" s="87">
        <v>0</v>
      </c>
      <c r="E437" s="118">
        <f>E231</f>
        <v>0</v>
      </c>
      <c r="F437" s="135">
        <f t="shared" si="16"/>
        <v>0</v>
      </c>
      <c r="G437" s="59" t="s">
        <v>227</v>
      </c>
      <c r="H437" s="37"/>
    </row>
    <row r="438" spans="1:8" x14ac:dyDescent="0.25">
      <c r="A438" s="79" t="s">
        <v>56</v>
      </c>
      <c r="B438" s="13" t="s">
        <v>666</v>
      </c>
      <c r="C438" s="80" t="s">
        <v>21</v>
      </c>
      <c r="D438" s="87">
        <v>0</v>
      </c>
      <c r="E438" s="118">
        <v>0</v>
      </c>
      <c r="F438" s="135">
        <f t="shared" si="16"/>
        <v>0</v>
      </c>
      <c r="G438" s="59" t="s">
        <v>227</v>
      </c>
      <c r="H438" s="37"/>
    </row>
    <row r="439" spans="1:8" x14ac:dyDescent="0.25">
      <c r="A439" s="79" t="s">
        <v>57</v>
      </c>
      <c r="B439" s="13" t="s">
        <v>667</v>
      </c>
      <c r="C439" s="80" t="s">
        <v>21</v>
      </c>
      <c r="D439" s="87">
        <v>0</v>
      </c>
      <c r="E439" s="118">
        <v>0</v>
      </c>
      <c r="F439" s="135">
        <f t="shared" si="16"/>
        <v>0</v>
      </c>
      <c r="G439" s="59" t="s">
        <v>227</v>
      </c>
      <c r="H439" s="37"/>
    </row>
    <row r="440" spans="1:8" x14ac:dyDescent="0.25">
      <c r="A440" s="79" t="s">
        <v>58</v>
      </c>
      <c r="B440" s="13" t="s">
        <v>668</v>
      </c>
      <c r="C440" s="80" t="s">
        <v>21</v>
      </c>
      <c r="D440" s="87">
        <v>0</v>
      </c>
      <c r="E440" s="118">
        <v>0</v>
      </c>
      <c r="F440" s="135">
        <f t="shared" si="16"/>
        <v>0</v>
      </c>
      <c r="G440" s="59" t="s">
        <v>227</v>
      </c>
      <c r="H440" s="37"/>
    </row>
    <row r="441" spans="1:8" x14ac:dyDescent="0.25">
      <c r="A441" s="79" t="s">
        <v>59</v>
      </c>
      <c r="B441" s="13" t="s">
        <v>669</v>
      </c>
      <c r="C441" s="80" t="s">
        <v>21</v>
      </c>
      <c r="D441" s="87">
        <v>0</v>
      </c>
      <c r="E441" s="118">
        <v>0</v>
      </c>
      <c r="F441" s="135">
        <f t="shared" si="16"/>
        <v>0</v>
      </c>
      <c r="G441" s="59" t="s">
        <v>227</v>
      </c>
      <c r="H441" s="37"/>
    </row>
    <row r="442" spans="1:8" x14ac:dyDescent="0.25">
      <c r="A442" s="79" t="s">
        <v>99</v>
      </c>
      <c r="B442" s="12" t="s">
        <v>308</v>
      </c>
      <c r="C442" s="80" t="s">
        <v>21</v>
      </c>
      <c r="D442" s="87">
        <v>0</v>
      </c>
      <c r="E442" s="118">
        <v>0</v>
      </c>
      <c r="F442" s="135">
        <f t="shared" si="16"/>
        <v>0</v>
      </c>
      <c r="G442" s="59" t="s">
        <v>227</v>
      </c>
      <c r="H442" s="37"/>
    </row>
    <row r="443" spans="1:8" ht="31.5" x14ac:dyDescent="0.25">
      <c r="A443" s="79" t="s">
        <v>670</v>
      </c>
      <c r="B443" s="14" t="s">
        <v>671</v>
      </c>
      <c r="C443" s="80" t="s">
        <v>21</v>
      </c>
      <c r="D443" s="87">
        <v>0</v>
      </c>
      <c r="E443" s="136">
        <v>0</v>
      </c>
      <c r="F443" s="135">
        <f t="shared" ref="F443:F456" si="18">E443-D443</f>
        <v>0</v>
      </c>
      <c r="G443" s="59" t="s">
        <v>227</v>
      </c>
      <c r="H443" s="37"/>
    </row>
    <row r="444" spans="1:8" ht="31.5" x14ac:dyDescent="0.25">
      <c r="A444" s="79" t="s">
        <v>101</v>
      </c>
      <c r="B444" s="12" t="s">
        <v>310</v>
      </c>
      <c r="C444" s="80" t="s">
        <v>21</v>
      </c>
      <c r="D444" s="87">
        <v>0</v>
      </c>
      <c r="E444" s="136">
        <v>0</v>
      </c>
      <c r="F444" s="135">
        <f t="shared" si="18"/>
        <v>0</v>
      </c>
      <c r="G444" s="59" t="s">
        <v>227</v>
      </c>
      <c r="H444" s="37"/>
    </row>
    <row r="445" spans="1:8" ht="47.25" x14ac:dyDescent="0.25">
      <c r="A445" s="79" t="s">
        <v>672</v>
      </c>
      <c r="B445" s="14" t="s">
        <v>673</v>
      </c>
      <c r="C445" s="80" t="s">
        <v>21</v>
      </c>
      <c r="D445" s="87">
        <v>0</v>
      </c>
      <c r="E445" s="136">
        <v>0</v>
      </c>
      <c r="F445" s="135">
        <f t="shared" si="18"/>
        <v>0</v>
      </c>
      <c r="G445" s="59" t="s">
        <v>227</v>
      </c>
      <c r="H445" s="37"/>
    </row>
    <row r="446" spans="1:8" x14ac:dyDescent="0.25">
      <c r="A446" s="79" t="s">
        <v>60</v>
      </c>
      <c r="B446" s="13" t="s">
        <v>674</v>
      </c>
      <c r="C446" s="80" t="s">
        <v>21</v>
      </c>
      <c r="D446" s="87">
        <v>0</v>
      </c>
      <c r="E446" s="118">
        <v>0</v>
      </c>
      <c r="F446" s="135">
        <f t="shared" si="18"/>
        <v>0</v>
      </c>
      <c r="G446" s="59" t="s">
        <v>227</v>
      </c>
      <c r="H446" s="37"/>
    </row>
    <row r="447" spans="1:8" ht="16.5" thickBot="1" x14ac:dyDescent="0.3">
      <c r="A447" s="81" t="s">
        <v>61</v>
      </c>
      <c r="B447" s="26" t="s">
        <v>675</v>
      </c>
      <c r="C447" s="82" t="s">
        <v>21</v>
      </c>
      <c r="D447" s="137">
        <v>0</v>
      </c>
      <c r="E447" s="124">
        <v>0</v>
      </c>
      <c r="F447" s="135">
        <f t="shared" si="18"/>
        <v>0</v>
      </c>
      <c r="G447" s="59" t="s">
        <v>227</v>
      </c>
      <c r="H447" s="39"/>
    </row>
    <row r="448" spans="1:8" x14ac:dyDescent="0.25">
      <c r="A448" s="83" t="s">
        <v>118</v>
      </c>
      <c r="B448" s="22" t="s">
        <v>112</v>
      </c>
      <c r="C448" s="106" t="s">
        <v>227</v>
      </c>
      <c r="D448" s="138" t="s">
        <v>227</v>
      </c>
      <c r="E448" s="139">
        <v>0</v>
      </c>
      <c r="F448" s="135">
        <v>0</v>
      </c>
      <c r="G448" s="59" t="s">
        <v>227</v>
      </c>
      <c r="H448" s="40"/>
    </row>
    <row r="449" spans="1:8" ht="63" x14ac:dyDescent="0.25">
      <c r="A449" s="107" t="s">
        <v>676</v>
      </c>
      <c r="B449" s="13" t="s">
        <v>677</v>
      </c>
      <c r="C449" s="80" t="s">
        <v>21</v>
      </c>
      <c r="D449" s="87">
        <v>182.065</v>
      </c>
      <c r="E449" s="140"/>
      <c r="F449" s="135">
        <f t="shared" si="18"/>
        <v>-182.065</v>
      </c>
      <c r="G449" s="59">
        <f t="shared" ref="G449:G456" si="19">F449/D449</f>
        <v>-1</v>
      </c>
      <c r="H449" s="41"/>
    </row>
    <row r="450" spans="1:8" ht="31.5" x14ac:dyDescent="0.25">
      <c r="A450" s="107" t="s">
        <v>121</v>
      </c>
      <c r="B450" s="12" t="s">
        <v>678</v>
      </c>
      <c r="C450" s="80" t="s">
        <v>21</v>
      </c>
      <c r="D450" s="87">
        <v>0</v>
      </c>
      <c r="E450" s="140"/>
      <c r="F450" s="135">
        <f t="shared" si="18"/>
        <v>0</v>
      </c>
      <c r="G450" s="59" t="s">
        <v>227</v>
      </c>
      <c r="H450" s="41"/>
    </row>
    <row r="451" spans="1:8" ht="31.5" x14ac:dyDescent="0.25">
      <c r="A451" s="107" t="s">
        <v>122</v>
      </c>
      <c r="B451" s="12" t="s">
        <v>679</v>
      </c>
      <c r="C451" s="80" t="s">
        <v>21</v>
      </c>
      <c r="D451" s="87">
        <v>182.065</v>
      </c>
      <c r="E451" s="140"/>
      <c r="F451" s="135">
        <f t="shared" si="18"/>
        <v>-182.065</v>
      </c>
      <c r="G451" s="59">
        <f t="shared" si="19"/>
        <v>-1</v>
      </c>
      <c r="H451" s="41"/>
    </row>
    <row r="452" spans="1:8" x14ac:dyDescent="0.25">
      <c r="A452" s="107" t="s">
        <v>123</v>
      </c>
      <c r="B452" s="12" t="s">
        <v>680</v>
      </c>
      <c r="C452" s="80" t="s">
        <v>21</v>
      </c>
      <c r="D452" s="87">
        <v>0</v>
      </c>
      <c r="E452" s="140"/>
      <c r="F452" s="135">
        <f t="shared" si="18"/>
        <v>0</v>
      </c>
      <c r="G452" s="59" t="s">
        <v>227</v>
      </c>
      <c r="H452" s="41"/>
    </row>
    <row r="453" spans="1:8" ht="47.25" x14ac:dyDescent="0.25">
      <c r="A453" s="107" t="s">
        <v>124</v>
      </c>
      <c r="B453" s="13" t="s">
        <v>681</v>
      </c>
      <c r="C453" s="71" t="s">
        <v>227</v>
      </c>
      <c r="D453" s="87">
        <v>1257.271</v>
      </c>
      <c r="E453" s="140">
        <f>E454+E456</f>
        <v>0</v>
      </c>
      <c r="F453" s="135">
        <f t="shared" si="18"/>
        <v>-1257.271</v>
      </c>
      <c r="G453" s="59">
        <f t="shared" si="19"/>
        <v>-1</v>
      </c>
      <c r="H453" s="41"/>
    </row>
    <row r="454" spans="1:8" ht="31.5" x14ac:dyDescent="0.25">
      <c r="A454" s="107" t="s">
        <v>682</v>
      </c>
      <c r="B454" s="12" t="s">
        <v>683</v>
      </c>
      <c r="C454" s="80" t="s">
        <v>21</v>
      </c>
      <c r="D454" s="87">
        <v>956.06133235186178</v>
      </c>
      <c r="E454" s="140"/>
      <c r="F454" s="135">
        <f t="shared" si="18"/>
        <v>-956.06133235186178</v>
      </c>
      <c r="G454" s="59">
        <f t="shared" si="19"/>
        <v>-1</v>
      </c>
      <c r="H454" s="41"/>
    </row>
    <row r="455" spans="1:8" ht="31.5" x14ac:dyDescent="0.25">
      <c r="A455" s="107" t="s">
        <v>684</v>
      </c>
      <c r="B455" s="12" t="s">
        <v>685</v>
      </c>
      <c r="C455" s="80" t="s">
        <v>21</v>
      </c>
      <c r="D455" s="87">
        <v>0</v>
      </c>
      <c r="E455" s="140"/>
      <c r="F455" s="135">
        <f t="shared" si="18"/>
        <v>0</v>
      </c>
      <c r="G455" s="59" t="s">
        <v>227</v>
      </c>
      <c r="H455" s="41"/>
    </row>
    <row r="456" spans="1:8" ht="16.5" thickBot="1" x14ac:dyDescent="0.3">
      <c r="A456" s="108" t="s">
        <v>686</v>
      </c>
      <c r="B456" s="42" t="s">
        <v>687</v>
      </c>
      <c r="C456" s="82" t="s">
        <v>21</v>
      </c>
      <c r="D456" s="141">
        <v>301.20966764813824</v>
      </c>
      <c r="E456" s="142"/>
      <c r="F456" s="135">
        <f t="shared" si="18"/>
        <v>-301.20966764813824</v>
      </c>
      <c r="G456" s="59">
        <f t="shared" si="19"/>
        <v>-1</v>
      </c>
      <c r="H456" s="43"/>
    </row>
    <row r="457" spans="1:8" x14ac:dyDescent="0.25">
      <c r="A457" s="109"/>
      <c r="B457" s="44"/>
      <c r="C457" s="45"/>
      <c r="D457" s="45"/>
      <c r="E457" s="45"/>
      <c r="F457" s="45"/>
      <c r="G457" s="46"/>
      <c r="H457" s="46"/>
    </row>
    <row r="458" spans="1:8" x14ac:dyDescent="0.25">
      <c r="A458" s="109"/>
      <c r="B458" s="44"/>
      <c r="C458" s="45"/>
      <c r="D458" s="45"/>
      <c r="E458" s="45"/>
      <c r="F458" s="45"/>
      <c r="G458" s="46"/>
      <c r="H458" s="46"/>
    </row>
    <row r="459" spans="1:8" x14ac:dyDescent="0.25">
      <c r="A459" s="110" t="s">
        <v>688</v>
      </c>
      <c r="B459" s="44"/>
      <c r="C459" s="45"/>
      <c r="D459" s="45"/>
      <c r="E459" s="45"/>
      <c r="F459" s="45"/>
      <c r="G459" s="46"/>
      <c r="H459" s="46"/>
    </row>
    <row r="460" spans="1:8" x14ac:dyDescent="0.25">
      <c r="A460" s="284" t="s">
        <v>689</v>
      </c>
      <c r="B460" s="284"/>
      <c r="C460" s="284"/>
      <c r="D460" s="284"/>
      <c r="E460" s="284"/>
      <c r="F460" s="284"/>
      <c r="G460" s="284"/>
      <c r="H460" s="284"/>
    </row>
    <row r="461" spans="1:8" x14ac:dyDescent="0.25">
      <c r="A461" s="284" t="s">
        <v>690</v>
      </c>
      <c r="B461" s="284"/>
      <c r="C461" s="284"/>
      <c r="D461" s="284"/>
      <c r="E461" s="284"/>
      <c r="F461" s="284"/>
      <c r="G461" s="284"/>
      <c r="H461" s="284"/>
    </row>
    <row r="462" spans="1:8" x14ac:dyDescent="0.25">
      <c r="A462" s="284" t="s">
        <v>691</v>
      </c>
      <c r="B462" s="284"/>
      <c r="C462" s="284"/>
      <c r="D462" s="284"/>
      <c r="E462" s="284"/>
      <c r="F462" s="284"/>
      <c r="G462" s="284"/>
      <c r="H462" s="284"/>
    </row>
    <row r="463" spans="1:8" ht="23.25" customHeight="1" x14ac:dyDescent="0.25">
      <c r="A463" s="285" t="s">
        <v>692</v>
      </c>
      <c r="B463" s="285"/>
      <c r="C463" s="285"/>
      <c r="D463" s="285"/>
      <c r="E463" s="285"/>
      <c r="F463" s="285"/>
      <c r="G463" s="285"/>
      <c r="H463" s="285"/>
    </row>
    <row r="464" spans="1:8" x14ac:dyDescent="0.25">
      <c r="A464" s="258" t="s">
        <v>693</v>
      </c>
      <c r="B464" s="258"/>
      <c r="C464" s="258"/>
      <c r="D464" s="258"/>
      <c r="E464" s="258"/>
      <c r="F464" s="258"/>
      <c r="G464" s="258"/>
      <c r="H464" s="258"/>
    </row>
    <row r="465" spans="1:1" x14ac:dyDescent="0.25">
      <c r="A465" s="111" t="s">
        <v>694</v>
      </c>
    </row>
  </sheetData>
  <mergeCells count="30">
    <mergeCell ref="A464:H464"/>
    <mergeCell ref="A27:H27"/>
    <mergeCell ref="A171:H171"/>
    <mergeCell ref="A323:H323"/>
    <mergeCell ref="A373:H374"/>
    <mergeCell ref="A375:A376"/>
    <mergeCell ref="B375:B376"/>
    <mergeCell ref="C375:C376"/>
    <mergeCell ref="D375:E375"/>
    <mergeCell ref="F375:G375"/>
    <mergeCell ref="H375:H376"/>
    <mergeCell ref="A378:B378"/>
    <mergeCell ref="A460:H460"/>
    <mergeCell ref="A461:H461"/>
    <mergeCell ref="A462:H462"/>
    <mergeCell ref="A463:H463"/>
    <mergeCell ref="A14:I14"/>
    <mergeCell ref="A15:I15"/>
    <mergeCell ref="H24:H25"/>
    <mergeCell ref="A6:H7"/>
    <mergeCell ref="A23:H23"/>
    <mergeCell ref="A24:A25"/>
    <mergeCell ref="B24:B25"/>
    <mergeCell ref="C24:C25"/>
    <mergeCell ref="D24:E24"/>
    <mergeCell ref="F24:G24"/>
    <mergeCell ref="A9:H9"/>
    <mergeCell ref="B10:H10"/>
    <mergeCell ref="B11:H11"/>
    <mergeCell ref="A12:H12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МРСК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АУ</vt:lpstr>
      <vt:lpstr>АУ!Область_печати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МРСК!Область_печати</vt:lpstr>
      <vt:lpstr>ОЭ!Область_печати</vt:lpstr>
      <vt:lpstr>ХЭ!Область_печати</vt:lpstr>
      <vt:lpstr>ЧЭ!Область_печати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2018-11-15T08:01:53Z</dcterms:modified>
</cp:coreProperties>
</file>